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Zuzana\Desktop\Dokumenty obec\a dotace\2018\NoSeS3_2018 _msk PD chodník a cyklo Opavská\Innova\veřeejná zakázka\"/>
    </mc:Choice>
  </mc:AlternateContent>
  <xr:revisionPtr revIDLastSave="0" documentId="8_{28F0AB94-7B27-486B-9586-2CC6BB6A4549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Rekapitulace" sheetId="1" r:id="rId1"/>
    <sheet name="SO 000.1" sheetId="2" r:id="rId2"/>
    <sheet name="SO 000.2" sheetId="3" r:id="rId3"/>
    <sheet name="SO 101" sheetId="4" r:id="rId4"/>
    <sheet name="SO 111" sheetId="5" r:id="rId5"/>
    <sheet name="SO 112" sheetId="6" r:id="rId6"/>
    <sheet name="SO 451" sheetId="7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  <c r="O9" i="2"/>
  <c r="I13" i="2"/>
  <c r="O13" i="2"/>
  <c r="I17" i="2"/>
  <c r="O17" i="2"/>
  <c r="I21" i="2"/>
  <c r="O21" i="2"/>
  <c r="I25" i="2"/>
  <c r="O25" i="2"/>
  <c r="I29" i="2"/>
  <c r="O29" i="2"/>
  <c r="I9" i="3"/>
  <c r="O9" i="3"/>
  <c r="R8" i="3"/>
  <c r="O8" i="3"/>
  <c r="O2" i="3"/>
  <c r="D11" i="1"/>
  <c r="I13" i="3"/>
  <c r="O13" i="3"/>
  <c r="I17" i="3"/>
  <c r="O17" i="3"/>
  <c r="I21" i="3"/>
  <c r="O21" i="3"/>
  <c r="I25" i="3"/>
  <c r="O25" i="3"/>
  <c r="I29" i="3"/>
  <c r="O29" i="3"/>
  <c r="I9" i="4"/>
  <c r="O9" i="4"/>
  <c r="R8" i="4"/>
  <c r="O8" i="4"/>
  <c r="I13" i="4"/>
  <c r="O13" i="4"/>
  <c r="I18" i="4"/>
  <c r="Q17" i="4"/>
  <c r="I17" i="4"/>
  <c r="O18" i="4"/>
  <c r="I22" i="4"/>
  <c r="O22" i="4"/>
  <c r="I26" i="4"/>
  <c r="O26" i="4"/>
  <c r="I30" i="4"/>
  <c r="O30" i="4"/>
  <c r="I34" i="4"/>
  <c r="O34" i="4"/>
  <c r="I38" i="4"/>
  <c r="O38" i="4"/>
  <c r="I42" i="4"/>
  <c r="O42" i="4"/>
  <c r="I46" i="4"/>
  <c r="O46" i="4"/>
  <c r="I51" i="4"/>
  <c r="O51" i="4"/>
  <c r="I55" i="4"/>
  <c r="O55" i="4"/>
  <c r="I59" i="4"/>
  <c r="O59" i="4"/>
  <c r="I63" i="4"/>
  <c r="O63" i="4"/>
  <c r="I67" i="4"/>
  <c r="O67" i="4"/>
  <c r="I72" i="4"/>
  <c r="O72" i="4"/>
  <c r="I76" i="4"/>
  <c r="O76" i="4"/>
  <c r="I80" i="4"/>
  <c r="O80" i="4"/>
  <c r="I84" i="4"/>
  <c r="O84" i="4"/>
  <c r="I9" i="5"/>
  <c r="Q8" i="5"/>
  <c r="I8" i="5"/>
  <c r="O9" i="5"/>
  <c r="I13" i="5"/>
  <c r="O13" i="5"/>
  <c r="I18" i="5"/>
  <c r="O18" i="5"/>
  <c r="R17" i="5"/>
  <c r="O17" i="5"/>
  <c r="I22" i="5"/>
  <c r="O22" i="5"/>
  <c r="I26" i="5"/>
  <c r="O26" i="5"/>
  <c r="I30" i="5"/>
  <c r="O30" i="5"/>
  <c r="I34" i="5"/>
  <c r="O34" i="5"/>
  <c r="I38" i="5"/>
  <c r="O38" i="5"/>
  <c r="I42" i="5"/>
  <c r="O42" i="5"/>
  <c r="I46" i="5"/>
  <c r="O46" i="5"/>
  <c r="I50" i="5"/>
  <c r="O50" i="5"/>
  <c r="I54" i="5"/>
  <c r="O54" i="5"/>
  <c r="I58" i="5"/>
  <c r="O58" i="5"/>
  <c r="I62" i="5"/>
  <c r="O62" i="5"/>
  <c r="I66" i="5"/>
  <c r="O66" i="5"/>
  <c r="I70" i="5"/>
  <c r="O70" i="5"/>
  <c r="I74" i="5"/>
  <c r="O74" i="5"/>
  <c r="Q78" i="5"/>
  <c r="I78" i="5"/>
  <c r="I79" i="5"/>
  <c r="O79" i="5"/>
  <c r="R78" i="5"/>
  <c r="O78" i="5"/>
  <c r="I83" i="5"/>
  <c r="O83" i="5"/>
  <c r="I88" i="5"/>
  <c r="O88" i="5"/>
  <c r="I92" i="5"/>
  <c r="O92" i="5"/>
  <c r="I96" i="5"/>
  <c r="O96" i="5"/>
  <c r="I100" i="5"/>
  <c r="O100" i="5"/>
  <c r="I104" i="5"/>
  <c r="O104" i="5"/>
  <c r="I108" i="5"/>
  <c r="O108" i="5"/>
  <c r="I112" i="5"/>
  <c r="O112" i="5"/>
  <c r="I117" i="5"/>
  <c r="O117" i="5"/>
  <c r="I121" i="5"/>
  <c r="O121" i="5"/>
  <c r="I125" i="5"/>
  <c r="O125" i="5"/>
  <c r="I129" i="5"/>
  <c r="O129" i="5"/>
  <c r="I134" i="5"/>
  <c r="Q133" i="5"/>
  <c r="I133" i="5"/>
  <c r="O134" i="5"/>
  <c r="I138" i="5"/>
  <c r="O138" i="5"/>
  <c r="I142" i="5"/>
  <c r="O142" i="5"/>
  <c r="I146" i="5"/>
  <c r="O146" i="5"/>
  <c r="I150" i="5"/>
  <c r="O150" i="5"/>
  <c r="I154" i="5"/>
  <c r="O154" i="5"/>
  <c r="I158" i="5"/>
  <c r="O158" i="5"/>
  <c r="I162" i="5"/>
  <c r="O162" i="5"/>
  <c r="I166" i="5"/>
  <c r="O166" i="5"/>
  <c r="I170" i="5"/>
  <c r="O170" i="5"/>
  <c r="I174" i="5"/>
  <c r="O174" i="5"/>
  <c r="I178" i="5"/>
  <c r="O178" i="5"/>
  <c r="Q8" i="6"/>
  <c r="I8" i="6"/>
  <c r="R8" i="6"/>
  <c r="O8" i="6"/>
  <c r="I9" i="6"/>
  <c r="O9" i="6"/>
  <c r="I13" i="6"/>
  <c r="O13" i="6"/>
  <c r="I18" i="6"/>
  <c r="O18" i="6"/>
  <c r="I22" i="6"/>
  <c r="O22" i="6"/>
  <c r="I26" i="6"/>
  <c r="O26" i="6"/>
  <c r="I30" i="6"/>
  <c r="O30" i="6"/>
  <c r="I34" i="6"/>
  <c r="O34" i="6"/>
  <c r="I38" i="6"/>
  <c r="O38" i="6"/>
  <c r="I42" i="6"/>
  <c r="O42" i="6"/>
  <c r="I46" i="6"/>
  <c r="O46" i="6"/>
  <c r="I50" i="6"/>
  <c r="O50" i="6"/>
  <c r="I54" i="6"/>
  <c r="O54" i="6"/>
  <c r="I58" i="6"/>
  <c r="O58" i="6"/>
  <c r="I62" i="6"/>
  <c r="O62" i="6"/>
  <c r="I66" i="6"/>
  <c r="O66" i="6"/>
  <c r="I70" i="6"/>
  <c r="O70" i="6"/>
  <c r="I75" i="6"/>
  <c r="O75" i="6"/>
  <c r="R74" i="6"/>
  <c r="O74" i="6"/>
  <c r="I79" i="6"/>
  <c r="O79" i="6"/>
  <c r="I84" i="6"/>
  <c r="O84" i="6"/>
  <c r="I88" i="6"/>
  <c r="O88" i="6"/>
  <c r="I92" i="6"/>
  <c r="O92" i="6"/>
  <c r="I96" i="6"/>
  <c r="O96" i="6"/>
  <c r="I100" i="6"/>
  <c r="O100" i="6"/>
  <c r="I104" i="6"/>
  <c r="O104" i="6"/>
  <c r="I108" i="6"/>
  <c r="O108" i="6"/>
  <c r="O112" i="6"/>
  <c r="I113" i="6"/>
  <c r="Q112" i="6"/>
  <c r="I112" i="6"/>
  <c r="O113" i="6"/>
  <c r="R112" i="6"/>
  <c r="I118" i="6"/>
  <c r="O118" i="6"/>
  <c r="I122" i="6"/>
  <c r="O122" i="6"/>
  <c r="I9" i="7"/>
  <c r="Q8" i="7"/>
  <c r="I8" i="7"/>
  <c r="O9" i="7"/>
  <c r="I13" i="7"/>
  <c r="O13" i="7"/>
  <c r="I17" i="7"/>
  <c r="O17" i="7"/>
  <c r="I21" i="7"/>
  <c r="O21" i="7"/>
  <c r="I25" i="7"/>
  <c r="O25" i="7"/>
  <c r="I29" i="7"/>
  <c r="O29" i="7"/>
  <c r="I34" i="7"/>
  <c r="Q33" i="7"/>
  <c r="I33" i="7"/>
  <c r="O34" i="7"/>
  <c r="I38" i="7"/>
  <c r="O38" i="7"/>
  <c r="I42" i="7"/>
  <c r="O42" i="7"/>
  <c r="I46" i="7"/>
  <c r="O46" i="7"/>
  <c r="I50" i="7"/>
  <c r="O50" i="7"/>
  <c r="I55" i="7"/>
  <c r="O55" i="7"/>
  <c r="I59" i="7"/>
  <c r="Q54" i="7"/>
  <c r="I54" i="7"/>
  <c r="O59" i="7"/>
  <c r="R54" i="7"/>
  <c r="O54" i="7"/>
  <c r="I64" i="7"/>
  <c r="O64" i="7"/>
  <c r="I68" i="7"/>
  <c r="Q63" i="7"/>
  <c r="I63" i="7"/>
  <c r="O68" i="7"/>
  <c r="I72" i="7"/>
  <c r="O72" i="7"/>
  <c r="I76" i="7"/>
  <c r="O76" i="7"/>
  <c r="I80" i="7"/>
  <c r="O80" i="7"/>
  <c r="I84" i="7"/>
  <c r="O84" i="7"/>
  <c r="I88" i="7"/>
  <c r="O88" i="7"/>
  <c r="I92" i="7"/>
  <c r="O92" i="7"/>
  <c r="I96" i="7"/>
  <c r="O96" i="7"/>
  <c r="I100" i="7"/>
  <c r="O100" i="7"/>
  <c r="I104" i="7"/>
  <c r="O104" i="7"/>
  <c r="I108" i="7"/>
  <c r="O108" i="7"/>
  <c r="I112" i="7"/>
  <c r="O112" i="7"/>
  <c r="I116" i="7"/>
  <c r="O116" i="7"/>
  <c r="I120" i="7"/>
  <c r="O120" i="7"/>
  <c r="I124" i="7"/>
  <c r="O124" i="7"/>
  <c r="I128" i="7"/>
  <c r="O128" i="7"/>
  <c r="I132" i="7"/>
  <c r="O132" i="7"/>
  <c r="I136" i="7"/>
  <c r="O136" i="7"/>
  <c r="R71" i="4"/>
  <c r="O71" i="4"/>
  <c r="I3" i="7"/>
  <c r="C15" i="1"/>
  <c r="R63" i="7"/>
  <c r="O63" i="7"/>
  <c r="R117" i="6"/>
  <c r="O117" i="6"/>
  <c r="R83" i="6"/>
  <c r="O83" i="6"/>
  <c r="R17" i="6"/>
  <c r="O17" i="6"/>
  <c r="O2" i="6"/>
  <c r="D14" i="1"/>
  <c r="R87" i="5"/>
  <c r="O87" i="5"/>
  <c r="R8" i="2"/>
  <c r="O8" i="2"/>
  <c r="O2" i="2"/>
  <c r="D10" i="1"/>
  <c r="Q83" i="6"/>
  <c r="I83" i="6"/>
  <c r="R133" i="5"/>
  <c r="O133" i="5"/>
  <c r="Q17" i="5"/>
  <c r="I17" i="5"/>
  <c r="I3" i="5"/>
  <c r="C13" i="1"/>
  <c r="E13" i="1"/>
  <c r="R17" i="4"/>
  <c r="O17" i="4"/>
  <c r="O2" i="4"/>
  <c r="D12" i="1"/>
  <c r="Q8" i="4"/>
  <c r="I8" i="4"/>
  <c r="R116" i="5"/>
  <c r="O116" i="5"/>
  <c r="Q87" i="5"/>
  <c r="I87" i="5"/>
  <c r="Q71" i="4"/>
  <c r="I71" i="4"/>
  <c r="R50" i="4"/>
  <c r="O50" i="4"/>
  <c r="Q116" i="5"/>
  <c r="I116" i="5"/>
  <c r="Q50" i="4"/>
  <c r="I50" i="4"/>
  <c r="R33" i="7"/>
  <c r="O33" i="7"/>
  <c r="R8" i="7"/>
  <c r="O8" i="7"/>
  <c r="R8" i="5"/>
  <c r="O8" i="5"/>
  <c r="O2" i="5"/>
  <c r="D13" i="1"/>
  <c r="Q117" i="6"/>
  <c r="I117" i="6"/>
  <c r="Q74" i="6"/>
  <c r="I74" i="6"/>
  <c r="Q17" i="6"/>
  <c r="I17" i="6"/>
  <c r="I3" i="6"/>
  <c r="C14" i="1"/>
  <c r="Q8" i="3"/>
  <c r="I8" i="3"/>
  <c r="I3" i="3"/>
  <c r="C11" i="1"/>
  <c r="E11" i="1"/>
  <c r="Q8" i="2"/>
  <c r="I8" i="2"/>
  <c r="I3" i="2"/>
  <c r="C10" i="1"/>
  <c r="E14" i="1"/>
  <c r="E15" i="1"/>
  <c r="C6" i="1"/>
  <c r="E10" i="1"/>
  <c r="C7" i="1"/>
  <c r="O2" i="7"/>
  <c r="D15" i="1"/>
  <c r="I3" i="4"/>
  <c r="C12" i="1"/>
  <c r="E12" i="1"/>
</calcChain>
</file>

<file path=xl/sharedStrings.xml><?xml version="1.0" encoding="utf-8"?>
<sst xmlns="http://schemas.openxmlformats.org/spreadsheetml/2006/main" count="2052" uniqueCount="552">
  <si>
    <t>Firma: Dopravoprojekt Ostrava</t>
  </si>
  <si>
    <t>Soupis objektů s DPH</t>
  </si>
  <si>
    <t>Stavba: 220008 - Nové Sedlice - Chodník na ul. Opavská</t>
  </si>
  <si>
    <t>Varianta: ZŘ - Základní řešení</t>
  </si>
  <si>
    <t>Odbytová cena:</t>
  </si>
  <si>
    <t>OC+DPH:</t>
  </si>
  <si>
    <t>Objekt</t>
  </si>
  <si>
    <t>Popis</t>
  </si>
  <si>
    <t>OC</t>
  </si>
  <si>
    <t>DPH</t>
  </si>
  <si>
    <t>OC+DPH</t>
  </si>
  <si>
    <t>SO 000.1</t>
  </si>
  <si>
    <t>Všeobecné a předběžné položky - UZNATELNÉ NÁKLADY</t>
  </si>
  <si>
    <t>SO 000.2</t>
  </si>
  <si>
    <t>Všeobecné a předběžné položky - NEUZNATELNÉ NÁKLADY</t>
  </si>
  <si>
    <t>SO 101</t>
  </si>
  <si>
    <t>Úprava zastávkového zálivu</t>
  </si>
  <si>
    <t>SO 111</t>
  </si>
  <si>
    <t>Komunikace pro pěší</t>
  </si>
  <si>
    <t>SO 112</t>
  </si>
  <si>
    <t>Úprava sjezdů</t>
  </si>
  <si>
    <t>SO 451</t>
  </si>
  <si>
    <t>Veřejné osvětlení</t>
  </si>
  <si>
    <t>ASPE10</t>
  </si>
  <si>
    <t>3</t>
  </si>
  <si>
    <t>Příloha k formuláři pro ocenění nabídky</t>
  </si>
  <si>
    <t>S</t>
  </si>
  <si>
    <t xml:space="preserve">Stavba: </t>
  </si>
  <si>
    <t>220008</t>
  </si>
  <si>
    <t>Nové Sedlice - Chodník na ul. Opavská</t>
  </si>
  <si>
    <t>0,00</t>
  </si>
  <si>
    <t>2</t>
  </si>
  <si>
    <t>O</t>
  </si>
  <si>
    <t>Rozpočet: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</si>
  <si>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</si>
  <si>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</si>
  <si>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</si>
  <si>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</si>
  <si>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</si>
  <si>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</si>
  <si>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</si>
  <si>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</si>
  <si>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</si>
  <si>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</si>
  <si>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</si>
  <si>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</si>
  <si>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</si>
  <si>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</si>
  <si>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</si>
  <si>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</si>
  <si>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</si>
  <si>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</si>
  <si>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</si>
  <si>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</si>
  <si>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 - UZNATELNÉ NÁKLADY</t>
  </si>
  <si>
    <t>P</t>
  </si>
  <si>
    <t>000R01</t>
  </si>
  <si>
    <t/>
  </si>
  <si>
    <t>VYTYČENÍ STÁVAJÍCÍCH INŽENÝRSKÝCH SÍTÍ</t>
  </si>
  <si>
    <t>SOUBOR</t>
  </si>
  <si>
    <t>PP</t>
  </si>
  <si>
    <t>dle podmínek ZTKP - odst. 1.16.1</t>
  </si>
  <si>
    <t>VV</t>
  </si>
  <si>
    <t>1=1,000 [A]</t>
  </si>
  <si>
    <t>TS</t>
  </si>
  <si>
    <t>000R02</t>
  </si>
  <si>
    <t>GEODETICKÉ PRÁCE, VYTYČENÍ OBVODU STAVENIŠTĚ, ZAMĚŘENÍ SKUTEČNÉHO PROVEDENÍ STAVBY</t>
  </si>
  <si>
    <t>dle podmínek ZTKP- odst. 1.16.2</t>
  </si>
  <si>
    <t>000R06</t>
  </si>
  <si>
    <t>NÁKLADY SPOJENÉ S VYBUDOVÁNÍM, PROVOZOVÁNÍM A NÁSLEDNÝM ZRUŠENÍM ZAŘÍZENÍ STAVENIŠTĚ</t>
  </si>
  <si>
    <t>dle podmínek ZTKP - odst 1.16.6</t>
  </si>
  <si>
    <t>000R08</t>
  </si>
  <si>
    <t>DODÁVKA A OSAZENÍ INFORMAČNÍCH TABULÍ INVESTORA STAVBY</t>
  </si>
  <si>
    <t>KS</t>
  </si>
  <si>
    <t>dle podmínek ZTKP - odst 1.16.8</t>
  </si>
  <si>
    <t>000R10</t>
  </si>
  <si>
    <t>DOPRAVNĚ INŽENÝRSKÁ OPATŘENÍ PO DOBU REALIZACE STAVBY</t>
  </si>
  <si>
    <t>dle podmínek ZTKP - odst 1.16.10</t>
  </si>
  <si>
    <t>000R11</t>
  </si>
  <si>
    <t>OPATŘENÍ PRO ZACHOVÁNÍ PROVOZU VEŘEJNÉ AUTOBUSOVÉ DOPRAVY - PROVIZORNÍ NÁSTUPNÍ PLOCHA</t>
  </si>
  <si>
    <t>dle podmínek ZTKP - odst 1.16.11</t>
  </si>
  <si>
    <t>Všeobecné konstrukce a práce - NEUZNATELNÉ NÁKLADY</t>
  </si>
  <si>
    <t>000R03</t>
  </si>
  <si>
    <t>DOKUMENTACE RDS PRO VYBRANÉ ČÁSTI STAVBY</t>
  </si>
  <si>
    <t>dle podmínek ZTKP - odst 1.16.3</t>
  </si>
  <si>
    <t>000R04</t>
  </si>
  <si>
    <t>DOKUMENTACE DSPS</t>
  </si>
  <si>
    <t>dle podmínek ZTKP - odst 1.16.4</t>
  </si>
  <si>
    <t>000R05</t>
  </si>
  <si>
    <t>GEOMETRICKÉ PLÁNY PRO MAJETKOPRÁVNÍ VYPOŘÁDÁNÍ</t>
  </si>
  <si>
    <t>dle podmínek ZTKP - odst 1.16.5</t>
  </si>
  <si>
    <t>000R07</t>
  </si>
  <si>
    <t>POMOCNÉ PRÁCE PRO OCHRANU STÁVAJÍCÍCH INŽENÝRSKÝCH SÍTÍ</t>
  </si>
  <si>
    <t>dle podmínek ZTKP - odst 1.16.7</t>
  </si>
  <si>
    <t>000R09</t>
  </si>
  <si>
    <t>FOTODOKUMENTACE STAVBY</t>
  </si>
  <si>
    <t>dle podmínek ZTKP - odst 1.16.9</t>
  </si>
  <si>
    <t>000R12</t>
  </si>
  <si>
    <t>PŘEMÍSTĚNÍ AUTOBUSOVÉHO PŘÍSTŘEŠKU</t>
  </si>
  <si>
    <t>dle podmínek ZTKP - odst 1.16.12</t>
  </si>
  <si>
    <t>demontáž, nutná oprava kotvení, betonový základ, opětovná montáž</t>
  </si>
  <si>
    <t>Všeobecné konstrukce a práce</t>
  </si>
  <si>
    <t>014121</t>
  </si>
  <si>
    <t>POPLATKY ZA SKLÁDKU TYP S-OO (OSTATNÍ ODPAD)</t>
  </si>
  <si>
    <t>M3</t>
  </si>
  <si>
    <t>štěrky promísené se zeminou</t>
  </si>
  <si>
    <t>pol. 11332 + pol. 11130 + pol. 12373 
39,948+13,29*0,1+137,077=178,354 [A]</t>
  </si>
  <si>
    <t>zahrnuje veškeré poplatky provozovateli skládky související s uložením odpadu na skládce.</t>
  </si>
  <si>
    <t>014131</t>
  </si>
  <si>
    <t>POPLATKY ZA SKLÁDKU TYP S-NO (NEBEZPEČNÝ ODPAD)</t>
  </si>
  <si>
    <t>asfalty s nadlimitním obsahem PAU dle vyhl. 130/2019 Sb</t>
  </si>
  <si>
    <t>pol. 11372 + pol. 11333 
6,721 + 33,290=40,011 [A]</t>
  </si>
  <si>
    <t>Zemní práce</t>
  </si>
  <si>
    <t>11130</t>
  </si>
  <si>
    <t>SEJMUTÍ DRNU</t>
  </si>
  <si>
    <t>M2</t>
  </si>
  <si>
    <t>sejmutí drnové vrstvy v tl. 10 cm - zatravněné plochy stáv. silničních těles včetně odvozu a uložení na skládku</t>
  </si>
  <si>
    <t>13,29=13,290 [A]</t>
  </si>
  <si>
    <t>včetně vodorovné dopravy  a uložení na skládku</t>
  </si>
  <si>
    <t>11332</t>
  </si>
  <si>
    <t>ODSTRANĚNÍ PODKLADŮ ZPEVNĚNÝCH PLOCH Z KAMENIVA NESTMELENÉHO</t>
  </si>
  <si>
    <t>Odstranění podkladních vrstev v tl. 0,30 m</t>
  </si>
  <si>
    <t>133,16 m2 * 0,3 m =39,948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</si>
  <si>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</si>
  <si>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11333</t>
  </si>
  <si>
    <t>ODSTRANĚNÍ PODKLADU ZPEVNĚNÝCH PLOCH S ASFALT POJIVEM</t>
  </si>
  <si>
    <t>Odstranění asfaltově stmelených vrstev v tl. 0,25 m</t>
  </si>
  <si>
    <t>133,16m2 * 0,25m=33,290 [A]</t>
  </si>
  <si>
    <t>11372</t>
  </si>
  <si>
    <t>FRÉZOVÁNÍ ZPEVNĚNÝCH PLOCH ASFALTOVÝCH</t>
  </si>
  <si>
    <t>Odstranění stávajícího asfaltu v tl. 0,04 m</t>
  </si>
  <si>
    <t>133,16m2 * 0,04m + 34,87m2 * 0,04m=6,721 [A]</t>
  </si>
  <si>
    <t>7</t>
  </si>
  <si>
    <t>12373</t>
  </si>
  <si>
    <t>ODKOP PRO SPOD STAVBU SILNIC A ŽELEZNIC TŘ. I</t>
  </si>
  <si>
    <t>výkopy z trasy, včetně úpravy terénu po odtěžení, včetně odvozu na skládku  
planimetrováno z plochy zálivu+ 20% a hloubky výkopu</t>
  </si>
  <si>
    <t>146,45 m2 * 1,2 % * 0,78 m=137,077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</si>
  <si>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</si>
  <si>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8</t>
  </si>
  <si>
    <t>17120</t>
  </si>
  <si>
    <t>ULOŽENÍ SYPANINY DO NÁSYPŮ A NA SKLÁDKY BEZ ZHUTNĚNÍ</t>
  </si>
  <si>
    <t>pol. 12373 
uložení zeminy na skládku</t>
  </si>
  <si>
    <t>137,007=137,007 [A]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</si>
  <si>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</si>
  <si>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17180</t>
  </si>
  <si>
    <t>ULOŽENÍ SYPANINY DO NÁSYPŮ Z NAKUPOVANÝCH MATERIÁLŮ</t>
  </si>
  <si>
    <t>vhodný materiál do AZ 
AZ tl. 0,50 m + 20% z plochy zálivu</t>
  </si>
  <si>
    <t>146,45*1,2*0,5=87,870 [A]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</si>
  <si>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</si>
  <si>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</si>
  <si>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</si>
  <si>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kompletní provedení pláně, požadavky a výsledné parametry dle ČSN 73 6133 
+ 20% z plochy zálivu</t>
  </si>
  <si>
    <t>146,45*1,2=175,740 [A]</t>
  </si>
  <si>
    <t>položka zahrnuje úpravu pláně včetně vyrovnání výškových rozdílů. Míru zhutnění určuje projekt.</t>
  </si>
  <si>
    <t>Komunikace</t>
  </si>
  <si>
    <t>11</t>
  </si>
  <si>
    <t>561432</t>
  </si>
  <si>
    <t>KAMENIVO ZPEVNĚNÉ CEMENTEM TŘ. II TL. DO 150MM</t>
  </si>
  <si>
    <t>Kamenivo zpevněné cementem tl. 150 mm, SC 8/10 tl. 150 mm</t>
  </si>
  <si>
    <t>146,45=146,450 [A]</t>
  </si>
  <si>
    <t>- dodání směsi v požadované kvalitě  
- očištění podkladu  
- uložení směsi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- nezahrnuje postřiky, nátěry  
- nezahrnuje úpravu povrchu krytu</t>
  </si>
  <si>
    <t>12</t>
  </si>
  <si>
    <t>56334</t>
  </si>
  <si>
    <t>VOZOVKOVÉ VRSTVY ZE ŠTĚRKODRTI TL. DO 200MM</t>
  </si>
  <si>
    <t>Štěrkodrť frakce 0-32v tl. min. 180 mm 
+ 20% z plochy zálivu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</si>
  <si>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</si>
  <si>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13</t>
  </si>
  <si>
    <t>574A34</t>
  </si>
  <si>
    <t>ASFALTOVÝ BETON PRO OBRUSNÉ VRSTVY ACO 11+, 11S TL. 40MM</t>
  </si>
  <si>
    <t>tl. 0,04m</t>
  </si>
  <si>
    <t>69,79*0,7=48,853 [B]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</si>
  <si>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</si>
  <si>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14</t>
  </si>
  <si>
    <t>581352</t>
  </si>
  <si>
    <t>CEMENTOBETONOVÝ KRYT JEDNOVRSTVÝ VYZTUŽENÝ TŘ.I TL. DO 250MM</t>
  </si>
  <si>
    <t>cementobetonová deska jednovrstvá tl. 240 mm, včetně 2x výztuž vrstvy kari síť 8/8 s oky 100/100 + kluzné trny do spár</t>
  </si>
  <si>
    <t>- dodání směsi v požadované kvalitě a výztuže v předepsaném množství  
- očištění podkladu  
- uložení směsi a výztuže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- úpravu povrchu krytu uvedenou v kapitole 7.10 ČSN 73 6123-1  
- navrtání otvorů a osazení kotev a kluzných trnů v napojovacích spárách  
- nezahrnuje postřiky, nátěry</t>
  </si>
  <si>
    <t>15</t>
  </si>
  <si>
    <t>58910</t>
  </si>
  <si>
    <t>VÝPLŇ SPAR ASFALTEM</t>
  </si>
  <si>
    <t>M</t>
  </si>
  <si>
    <t>Asfaltová zálivka - délka styku asfalt/beton</t>
  </si>
  <si>
    <t>69,79=69,790 [A]</t>
  </si>
  <si>
    <t>položka zahrnuje:  
- dodávku předepsaného materiálu  
- vyčištění a výplň spar tímto materiálem</t>
  </si>
  <si>
    <t>Ostatní konstrukce a práce</t>
  </si>
  <si>
    <t>16</t>
  </si>
  <si>
    <t>915111</t>
  </si>
  <si>
    <t>VODOROVNÉ DOPRAVNÍ ZNAČENÍ BARVOU HLADKÉ - DODÁVKA A POKLÁDKA</t>
  </si>
  <si>
    <t>VDZ V4 a V11</t>
  </si>
  <si>
    <t>(31,80+20,80+15,84)*0,25+(57,58*0,125)=24,308 [A]</t>
  </si>
  <si>
    <t>položka zahrnuje:  
- dodání a pokládku nátěrového materiálu (měří se pouze natíraná plocha)  
- předznačení a reflexní úpravu</t>
  </si>
  <si>
    <t>17</t>
  </si>
  <si>
    <t>915231</t>
  </si>
  <si>
    <t>VODOR DOPRAV ZNAČ PLASTEM PROFIL ZVUČÍCÍ - DOD A POKLÁDKA</t>
  </si>
  <si>
    <t>VDZ V4 - definitivní provedení</t>
  </si>
  <si>
    <t>(31,80+20,80+15,84)*0,25=17,110 [A]</t>
  </si>
  <si>
    <t>18</t>
  </si>
  <si>
    <t>91551</t>
  </si>
  <si>
    <t>VODOROVNÉ DOPRAVNÍ ZNAČENÍ - PŘEDEM PŘIPRAVENÉ SYMBOLY</t>
  </si>
  <si>
    <t>KUS</t>
  </si>
  <si>
    <t>vodorovné dopravní značení V11</t>
  </si>
  <si>
    <t>položka zahrnuje:  
- dodání a pokládku předepsaného symbolu  
- zahrnuje předznačení a reflexní úpravu</t>
  </si>
  <si>
    <t>19</t>
  </si>
  <si>
    <t>919111</t>
  </si>
  <si>
    <t>ŘEZÁNÍ ASFALTOVÉHO KRYTU VOZOVEK TL DO 50MM</t>
  </si>
  <si>
    <t>řezání asfaltového krytu v místě frézování stáv. vozovky, tl. 40 mm</t>
  </si>
  <si>
    <t>položka zahrnuje řezání vozovkové vrstvy v předepsané tloušťce, včetně spotřeby vody</t>
  </si>
  <si>
    <t>štěrky promíšené se zeminou</t>
  </si>
  <si>
    <t>pol. 11332 + pol. 11318 + pol. 11352 + pol. 11130 + pol. 12373 + pol. 13273 + pol. 13373 
(31,869)+(6,273)+(426*0,25*0,15)+(1189,43*0,1)+(777,150)+(4,025)+(3,6)=957,835 [A]</t>
  </si>
  <si>
    <t>pol 11372 + pol. 11333 
11,468+9,363=20,831 [A]</t>
  </si>
  <si>
    <t>11120</t>
  </si>
  <si>
    <t>ODSTRANĚNÍ KŘOVIN</t>
  </si>
  <si>
    <t>Odstranění drobných náletových dřevin</t>
  </si>
  <si>
    <t>9=9,000 [A]</t>
  </si>
  <si>
    <t>odstranění křovin a stromů do průměru 100 mm  
doprava dřevin bez ohledu na vzdálenost  
spálení na hromadách nebo štěpkování</t>
  </si>
  <si>
    <t>851,1+338,33=1 189,430 [A]</t>
  </si>
  <si>
    <t>11318</t>
  </si>
  <si>
    <t>ODSTRANĚNÍ KRYTU ZPEVNĚNÝCH PLOCH Z DLAŽDIC</t>
  </si>
  <si>
    <t>odstranění stávajícího chodníku a odstranění stávající zámkové dlažby v prostoru stávajících sjezdů</t>
  </si>
  <si>
    <t>(106,3+12,87+2,89+3,39)*0,05=6,273 [A]</t>
  </si>
  <si>
    <t>106,23*0,3=31,869 [A]</t>
  </si>
  <si>
    <t>Odstranění asfaltově stmelených vrstev v tl. 0,25 m, pod sjezdy</t>
  </si>
  <si>
    <t>28,03 m2 * 0,25 m + 9,42 m2 *0,25 m =9,363 [A]</t>
  </si>
  <si>
    <t>11352</t>
  </si>
  <si>
    <t>ODSTRANĚNÍ CHODNÍKOVÝCH A SILNIČNÍCH OBRUBNÍKŮ BETONOVÝCH</t>
  </si>
  <si>
    <t>odstranění silničního obrubníku podél sil. I/11 a v místě stávajícího chodníku, vč. odvozu a uložení na skládku</t>
  </si>
  <si>
    <t>426=426,000 [A]</t>
  </si>
  <si>
    <t>odstranění stávající asfaltové vozovky v tl. 0,04 m</t>
  </si>
  <si>
    <t>(292,39*0,7+63,69*0,7+9,42+28,03)*0,04=11,468 [B]</t>
  </si>
  <si>
    <t>výkopy z trasy, včetně úpravy terénu po odtěžení, včetně odvozu na skládku  
planimetrováno z příčných řezů a délky chodníku</t>
  </si>
  <si>
    <t>1,98 m2 * 375 m + 0,55 m2 * 63 m=777,150 [A]</t>
  </si>
  <si>
    <t>13273</t>
  </si>
  <si>
    <t>HLOUBENÍ RÝH ŠÍŘ DO 2M PAŽ I NEPAŽ TŘ. I</t>
  </si>
  <si>
    <t>pro přípojky ul. vpustí 
planimetrováno ze situace, včetně odvozu na skládku</t>
  </si>
  <si>
    <t>8,05 m * 1,0 m * 0,5 m =4,025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</si>
  <si>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</si>
  <si>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13373</t>
  </si>
  <si>
    <t>HLOUBENÍ ŠACHET ZAPAŽ I NEPAŽ TŘ. I</t>
  </si>
  <si>
    <t>uliční vpusti 3 ks</t>
  </si>
  <si>
    <t>3*1,2 m3=3,600 [A]</t>
  </si>
  <si>
    <t>pol. 12373 
pol. 13373 
pol. 13273 
uložení zeminy na skládku</t>
  </si>
  <si>
    <t>777,15 m3 + 3,6 m3 + 4,025 m3=784,775 [A]</t>
  </si>
  <si>
    <t>vhodný materiál do AZ 
AZ tl. 0,30 m  
+20% z plochy chodníku</t>
  </si>
  <si>
    <t>1017,2 m2 *1,2 % * 0,3 m =366,192 [A]</t>
  </si>
  <si>
    <t>17310</t>
  </si>
  <si>
    <t>ZEMNÍ KRAJNICE A DOSYPÁVKY SE ZHUTNĚNÍM</t>
  </si>
  <si>
    <t>0,0652 m2 * 387 m =25,232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</si>
  <si>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</si>
  <si>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17481</t>
  </si>
  <si>
    <t>ZÁSYP JAM A RÝH Z NAKUPOVANÝCH MATERIÁLŮ</t>
  </si>
  <si>
    <t>zásyp rýh pro přípojky ul. vpustí</t>
  </si>
  <si>
    <t>(8,05 m * 1,0 * m  0,4 m) =3,220 [A]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</si>
  <si>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</si>
  <si>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kompletní provedení pláně, požadavky a výsledné parametry dle ČSN 73 6133</t>
  </si>
  <si>
    <t>2,95 m * 387 m + 1,85 m * 60 m=1 252,650 [A]</t>
  </si>
  <si>
    <t>Vodorovné konstrukce</t>
  </si>
  <si>
    <t>45152</t>
  </si>
  <si>
    <t>PODKLADNÍ A VÝPLŇOVÉ VRSTVY Z KAMENIVA DRCENÉHO</t>
  </si>
  <si>
    <t>Lože - hrubé drcené kamenivo 4-8 tl. 40 mm</t>
  </si>
  <si>
    <t>1017,2 m2 * 0,04 m =40,688 [A]</t>
  </si>
  <si>
    <t>položka zahrnuje dodávku předepsaného kameniva, mimostaveništní a vnitrostaveništní dopravu a jeho uložení  
není-li v zadávací dokumentaci uvedeno jinak, jedná se o nakupovaný materiál</t>
  </si>
  <si>
    <t>45157</t>
  </si>
  <si>
    <t>PODKLADNÍ A VÝPLŇOVÉ VRSTVY Z KAMENIVA TĚŽENÉHO</t>
  </si>
  <si>
    <t>pískové lože, tl. 100 mm pod potrubí přípojek ul. vpustí</t>
  </si>
  <si>
    <t>8,05 m * 1 m * 0,1 m =0,805 [A]</t>
  </si>
  <si>
    <t>20</t>
  </si>
  <si>
    <t>56336</t>
  </si>
  <si>
    <t>VOZOVKOVÉ VRSTVY ZE ŠTĚRKODRTI TL. DO 300MM</t>
  </si>
  <si>
    <t>štěrkodrť ŠD frakce 0-32 v tl. min. 250 mm + 20% z plochy chodníku</t>
  </si>
  <si>
    <t>1017,2*1,2=1 220,640 [A]</t>
  </si>
  <si>
    <t>21</t>
  </si>
  <si>
    <t>572213</t>
  </si>
  <si>
    <t>SPOJOVACÍ POSTŘIK Z EMULZE DO 0,5KG/M2</t>
  </si>
  <si>
    <t>Spojovací postřík 0,3 kg/m3</t>
  </si>
  <si>
    <t>292,46*0,3+63,69*0,3=106,845 [B]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</si>
  <si>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</si>
  <si>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22</t>
  </si>
  <si>
    <t>frézování a napojení na stávajícíc vozovku v tl. 0,04 m</t>
  </si>
  <si>
    <t>23</t>
  </si>
  <si>
    <t>582602</t>
  </si>
  <si>
    <t>A</t>
  </si>
  <si>
    <t>KRYTY Z BETON DLAŽDIC SE ZÁMKEM ŠEDÝCH TL 80MM BEZ LOŽE</t>
  </si>
  <si>
    <t>betonová dlažba tl 80 mm</t>
  </si>
  <si>
    <t>952,2=952,200 [A]</t>
  </si>
  <si>
    <t>- dodání dlažebního materiálu v požadované kvalitě, dodání materiálu pro předepsanou výplň spar  
- očištění podkladu  
- uložení dlažby dle předepsaného technologického předpisu včetně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</si>
  <si>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24</t>
  </si>
  <si>
    <t>B</t>
  </si>
  <si>
    <t>betonová dlažba tl 80 mm bez zkosených hran s min. skladebným rozměrem 20x20 cm</t>
  </si>
  <si>
    <t>30,1=30,100 [A]</t>
  </si>
  <si>
    <t>25</t>
  </si>
  <si>
    <t>582605</t>
  </si>
  <si>
    <t>KRYTY Z BETON DLAŽDIC SE ZÁMKEM BAREV TL 80MM BEZ LOŽE</t>
  </si>
  <si>
    <t>betonová dlažba kontrastní v prostoru autobusové zastávky tl. 80 mm</t>
  </si>
  <si>
    <t>8,8=8,800 [A]</t>
  </si>
  <si>
    <t>26</t>
  </si>
  <si>
    <t>58260B</t>
  </si>
  <si>
    <t>KRYTY Z BETON DLAŽDIC SE ZÁMKEM BAREV RELIÉFNÍCH TL 80MM BEZ LOŽE</t>
  </si>
  <si>
    <t>betonová dlažba reliefní tl. 80 mm</t>
  </si>
  <si>
    <t>26,1=26,100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</si>
  <si>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</si>
  <si>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Potrubí</t>
  </si>
  <si>
    <t>27</t>
  </si>
  <si>
    <t>87433</t>
  </si>
  <si>
    <t>POTRUBÍ Z TRUB PLASTOVÝCH ODPADNÍCH DN DO 150MM</t>
  </si>
  <si>
    <t>přípojky ul.vpustí</t>
  </si>
  <si>
    <t>2,93+5,12=8,050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</si>
  <si>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</si>
  <si>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28</t>
  </si>
  <si>
    <t>89712</t>
  </si>
  <si>
    <t>VPUSŤ KANALIZAČNÍ ULIČNÍ KOMPLETNÍ Z BETONOVÝCH DÍLCŮ</t>
  </si>
  <si>
    <t>vč. koše</t>
  </si>
  <si>
    <t>3=3,000 [A]</t>
  </si>
  <si>
    <t>položka zahrnuje:  
- dodávku a osazení předepsaných dílů včetně mříže  
- výplň, těsnění  a tmelení spar a spojů,  
- opatření  povrchů  betonu  izolací  proti zemní vlhkosti v částech, kde přijdou do styku se zeminou nebo kamenivem,  
- předepsané podkladní konstrukce</t>
  </si>
  <si>
    <t>29</t>
  </si>
  <si>
    <t>89921</t>
  </si>
  <si>
    <t>VÝŠKOVÁ ÚPRAVA POKLOPŮ</t>
  </si>
  <si>
    <t>výšková úprava poklopů stáv. kanalizačních šachet a ul. vpustí 
přesný počet bude upřesněn během výstavby</t>
  </si>
  <si>
    <t>7x uliční vpusť, 2x poklop 
7+2=9,000 [A]</t>
  </si>
  <si>
    <t>- položka výškové úpravy zahrnuje všechny nutné práce a materiály pro zvýšení nebo snížení zařízení (včetně nutné úpravy stávajícího povrchu vozovky nebo chodníku).</t>
  </si>
  <si>
    <t>30</t>
  </si>
  <si>
    <t>89943</t>
  </si>
  <si>
    <t>VÝŘEZ, VÝSEK, ÚTES NA POTRUBÍ DN DO 150MM</t>
  </si>
  <si>
    <t>navrtání do kanalizační šachty, vpusti vč. napojovací tvarovkyu přípojek ul. vpusti</t>
  </si>
  <si>
    <t>- zahrnují zejména náklady na osekání trub na útesy, na vysekání otvorů pro zaústění, na obetonování útesu. U výřezu a výseku náklady na ohlášení uzavírání vody, uzavření a otevření šoupat, vypuštění a napuštění vody, odvzdušnění potrubí a pod.</t>
  </si>
  <si>
    <t>31</t>
  </si>
  <si>
    <t>914131</t>
  </si>
  <si>
    <t>DOPRAVNÍ ZNAČKY ZÁKLADNÍ VELIKOSTI OCELOVÉ FÓLIE TŘ 2 - DODÁVKA A MONTÁŽ</t>
  </si>
  <si>
    <t>4=4,000 [A]</t>
  </si>
  <si>
    <t>položka zahrnuje:  
- dodávku a montáž značek v požadovaném provedení</t>
  </si>
  <si>
    <t>32</t>
  </si>
  <si>
    <t>914132</t>
  </si>
  <si>
    <t>DOPRAVNÍ ZNAČKY ZÁKLADNÍ VELIKOSTI OCELOVÉ FÓLIE TŘ 2 - MONTÁŽ S PŘEMÍSTĚNÍM</t>
  </si>
  <si>
    <t>opětovná montáž stávajících dopravních značek bez dodávky: 
1x IS18a, 1x A10, 2x B29, 2x E8b, 1x A11 + VS, 1x IS3b, 1x IS3c, 1x IP19</t>
  </si>
  <si>
    <t>10=10,000 [A]</t>
  </si>
  <si>
    <t>položka zahrnuje:  
- dopravu demontované značky z dočasné skládky  
- osazení a montáž značky na místě určeném projektem  
- nutnou opravu poškozených částí  
nezahrnuje dodávku značky</t>
  </si>
  <si>
    <t>33</t>
  </si>
  <si>
    <t>914133</t>
  </si>
  <si>
    <t>DOPRAVNÍ ZNAČKY ZÁKLADNÍ VELIKOSTI OCELOVÉ FÓLIE TŘ 2 - DEMONTÁŽ</t>
  </si>
  <si>
    <t>demontáž stávajících značek (každá značka zvlášť): 
1x IS18a, 1x A10, 2x B29, 2x E8b, 1x A11 + VS, 1x IS3b, 1x IS3c, 1x IP19 , 1x B29, 1x E8b</t>
  </si>
  <si>
    <t>Položka zahrnuje odstranění, demontáž a odklizení materiálu s odvozem na předepsané místo</t>
  </si>
  <si>
    <t>34</t>
  </si>
  <si>
    <t>914921</t>
  </si>
  <si>
    <t>SLOUPKY A STOJKY DOPRAVNÍCH ZNAČEK Z OCEL TRUBEK DO PATKY - DODÁVKA A MONTÁŽ</t>
  </si>
  <si>
    <t>sloupky nové pro stávající DZ a nové DZ</t>
  </si>
  <si>
    <t>8=8,000 [A]</t>
  </si>
  <si>
    <t>položka zahrnuje:  
- sloupky a upevňovací zařízení včetně jejich osazení (betonová patka, zemní práce)</t>
  </si>
  <si>
    <t>35</t>
  </si>
  <si>
    <t>914923</t>
  </si>
  <si>
    <t>SLOUPKY A STOJKY DZ Z OCEL TRUBEK DO PATKY DEMONTÁŽ</t>
  </si>
  <si>
    <t>Demontáž sloupků DZ</t>
  </si>
  <si>
    <t>7=7,000 [A]</t>
  </si>
  <si>
    <t>36</t>
  </si>
  <si>
    <t>první provedení V4</t>
  </si>
  <si>
    <t>(292,47+59,12)*0,25=87,898 [A]</t>
  </si>
  <si>
    <t>37</t>
  </si>
  <si>
    <t>definitivní provedení V4</t>
  </si>
  <si>
    <t>38</t>
  </si>
  <si>
    <t>917223</t>
  </si>
  <si>
    <t>SILNIČNÍ A CHODNÍKOVÉ OBRUBY Z BETONOVÝCH OBRUBNÍKŮ ŠÍŘ 100MM</t>
  </si>
  <si>
    <t>chodníkový obrubník 100x250x1000 vč, bet. lože - 337 m, mezi komunikaci pro pěší a zelení, vyvýšený o 7 cm 
chodníkový obrubník 100x200x1000 vč. bet. lože - 43 m, mezi komunikaci pro pěší a sjezdem, zapuštěný</t>
  </si>
  <si>
    <t>337+43=380,000 [A]</t>
  </si>
  <si>
    <t>Položka zahrnuje:  
dodání a pokládku betonových obrubníků o rozměrech předepsaných zadávací dokumentací  
betonové lože i boční betonovou opěrku.</t>
  </si>
  <si>
    <t>39</t>
  </si>
  <si>
    <t>917224</t>
  </si>
  <si>
    <t>SILNIČNÍ A CHODNÍKOVÉ OBRUBY Z BETONOVÝCH OBRUBNÍKŮ ŠÍŘ 150MM</t>
  </si>
  <si>
    <t>silniční  obrubník 150x250x1000 vč, bet. lože - 293 m - vyvýšený o 12 cm 
silniční  obrubník nájezdový 150x150x1000 vč, bet. lože - 34 m - vyvýšený o 5 cm 
silniční obrubník přechodový vč. bet. lože - 14 m</t>
  </si>
  <si>
    <t>293+34+14=341,000 [A]</t>
  </si>
  <si>
    <t>40</t>
  </si>
  <si>
    <t>917224R</t>
  </si>
  <si>
    <t>SILNIČNÍ KOMBINOVANÉ ODVODŇOVACÍ OBRUBY</t>
  </si>
  <si>
    <t>kombinovaný odvodňovací obrubník 150x320x500 vč. bet. lože - 44 m - vyvýšený o 12 cm 
kombinovaný odvodňovací obrubník 150x235x500 vč. bet. lože - 11 m - vyvýšený o 5 cm 
kombinovaný odvodňovací obrubník přechodový - 4 m</t>
  </si>
  <si>
    <t>44+11+4=59,000 [A]</t>
  </si>
  <si>
    <t>kompletní dodávka vč. všech souvisejících součástí - např. čisticích kusů, koncového zaslepení a vyvedení do přípojky,...</t>
  </si>
  <si>
    <t>41</t>
  </si>
  <si>
    <t>91725</t>
  </si>
  <si>
    <t>NÁSTUPIŠTNÍ OBRUBNÍKY BETONOVÉ</t>
  </si>
  <si>
    <t>zastávkový obrubník 400x330x100 včetně bet. lože - 25 m 
přechodový zastávkový obrubník včetně bet. lože - 4 m</t>
  </si>
  <si>
    <t>25+4=29,000 [A]</t>
  </si>
  <si>
    <t>42</t>
  </si>
  <si>
    <t>91772</t>
  </si>
  <si>
    <t>OBRUBA Z DLAŽEBNÍCH KOSTEK DROBNÝCH</t>
  </si>
  <si>
    <t>dvojřádek ze žul. kostek 100/100/100 
vč. bet. lože</t>
  </si>
  <si>
    <t>366,7*2=733,400 [A]</t>
  </si>
  <si>
    <t>Položka zahrnuje:  
dodání a pokládku jedné řady dlažebních kostek o rozměrech předepsaných zadávací dokumentací  
betonové lože i boční betonovou opěrku.</t>
  </si>
  <si>
    <t>pol. 11332 + pol. 11318 + pol. 11352 + pol. 11130 + pol. 12373 + pol. 13273R 
9,243 + 4,315 + (7*0,25*0,15) + (48,30*0,1) + 46,638 + 10,9=76,189 [A]</t>
  </si>
  <si>
    <t>pol 11372 + pol. 11333 
0,690 + 4,315=5,005 [A]</t>
  </si>
  <si>
    <t>sejmutí drnové vrstvy v tl. 10 cm - zatravněné plochy v místě sjezdu, včetně odvozu a uložení na skládku</t>
  </si>
  <si>
    <t>7,15+7,09+3,45+1,77+28,84=48,300 [A]</t>
  </si>
  <si>
    <t>odstranění stávající dlažby v prostoru stávajících sjezdů</t>
  </si>
  <si>
    <t>(2,21+7,75)*0,08=0,797 [A]</t>
  </si>
  <si>
    <t>7,68 m2 *0,3 m +15,09 m2 *0,3 m + 8,04 m2 * 0,3 m =9,243 [A]</t>
  </si>
  <si>
    <t>11,76 m2 *0,25 m + 5,5 m2 * 0,25 m =4,315 [A]</t>
  </si>
  <si>
    <t>odstranění stávající zapuštěné obruby, vč. odvozu a uložení na skládku</t>
  </si>
  <si>
    <t>odstranění stávající asfaltové vozovky v místě sjezdu v tl. 0,04 m</t>
  </si>
  <si>
    <t>(11,76+5,5)*0,04=0,690 [A]</t>
  </si>
  <si>
    <t>výkopy z trasy, včetně úpravy terénu po odtěžení, včetně odvozu na skládku  
planimetrováno z příčných řezů a plochy všech sjezdů</t>
  </si>
  <si>
    <t>0,6*77,73=46,638 [A]</t>
  </si>
  <si>
    <t>R</t>
  </si>
  <si>
    <t>pro výkop kabelů CETIN v místě osazení chráníček, ručním výkopem 
planimetrováno ze situace, včetně odvozu na skládku</t>
  </si>
  <si>
    <t>0,5*0,5*(6,56+5,96+7,62+6+6+6+5,46)=10,900 [A]</t>
  </si>
  <si>
    <t>pol. 12373 
pol. 13273R 
uložení zeminy na skládku</t>
  </si>
  <si>
    <t>46,638+10,9=57,538 [A]</t>
  </si>
  <si>
    <t>vhodný materiál do AZ 
AZ tl. 0,30 m</t>
  </si>
  <si>
    <t>77,73 m2 *0,3 m =23,319 [A]</t>
  </si>
  <si>
    <t>zásyp rýh chrániček CETIN</t>
  </si>
  <si>
    <t>10,90 m3 =10,900 [A]</t>
  </si>
  <si>
    <t>27,84+8,04+7,09+7,15+8,18+7,67+11,76=77,730 [A]</t>
  </si>
  <si>
    <t>18232R</t>
  </si>
  <si>
    <t>ROZPROSTŘENÍ ORNICE V ROVINĚ V TL DO 0,15M</t>
  </si>
  <si>
    <t>ohumusování v rovině za obrubou v tl. 0,15 m, včetně natěžení a dovozu ze skládky, včetně nákupu humózní zeminy</t>
  </si>
  <si>
    <t>1,77+3,45+338,33=343,550 [A]</t>
  </si>
  <si>
    <t>položka zahrnuje:  
nutné přemístění ornice z dočasných skládek vzdálených do 50m  
rozprostření ornice v předepsané tloušťce v rovině a ve svahu do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</si>
  <si>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</si>
  <si>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</si>
  <si>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</si>
  <si>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(27,84+8,04+7,09+7,15+2,96)*0,04=2,123 [A]</t>
  </si>
  <si>
    <t>466921</t>
  </si>
  <si>
    <t>DLAŽBY VEGETAČNÍ Z BETONOVÝCH DLAŽDIC NA SUCHO</t>
  </si>
  <si>
    <t>zatravňovací dlažba tl. 80 mm, sjezd č. 6</t>
  </si>
  <si>
    <t>2,96=2,960 [A]</t>
  </si>
  <si>
    <t>položka zahrnuje:  
- povrchovou úpravu podkladu  
- zřízení spojovací vrstvy  
- dodávku a uložení předepsaných dlažebních prvků do předepsaného tvaru  
- spárování, těsnění, tmelení a vyplnění spar případně s vyklínováním  
- úprava povrchu pro odvedení srážkové vody  
- výplň otvorů drnem nebo ornicí s osetím, případně kamenivem  
- výplň spar předepsaným materiálem  
- nutné zemní práce (svahování, úpravu pláně a pod.)  
- nezahrnuje podklad pod dlažbu, vykazuje se samostatně položkami SD 45</t>
  </si>
  <si>
    <t>štěrkodrť ŠD frakce 0-32 v tl. min. 250 mm</t>
  </si>
  <si>
    <t>Spojovací postřík 0,3 kg/m3 + Spojovací postřik 0,5 kg/m2</t>
  </si>
  <si>
    <t>(292,46*0,2+63,69*0,2)+(7,69+11,76)*2=110,130 [B]</t>
  </si>
  <si>
    <t>292,46*0,2+63,69*0,2=71,230 [B]</t>
  </si>
  <si>
    <t>574A44</t>
  </si>
  <si>
    <t>ASFALTOVÝ BETON PRO OBRUSNÉ VRSTVY ACO 11+, 11S TL. 50MM</t>
  </si>
  <si>
    <t>Asfaltová vrstva pro obrusnou vrstvu ACO 11+, tl. 50 mm</t>
  </si>
  <si>
    <t>7,69+11,76=19,450 [A]</t>
  </si>
  <si>
    <t>574E66</t>
  </si>
  <si>
    <t>ASFALTOVÝ BETON PRO PODKLADNÍ VRSTVY ACP 16+, 16S TL. 70MM</t>
  </si>
  <si>
    <t>Asfaltová vrstva pr opodkladní vrstvy ACP, tl. 70 mm</t>
  </si>
  <si>
    <t>7,67+11,76=19,430 [A]</t>
  </si>
  <si>
    <t>7,15+7,09+8,04+27,84=50,120 [A]</t>
  </si>
  <si>
    <t>Výpň spar asfaltem</t>
  </si>
  <si>
    <t>357+8=365,000 [A]</t>
  </si>
  <si>
    <t>89811</t>
  </si>
  <si>
    <t>OCHRANA KABELŮ CETIN</t>
  </si>
  <si>
    <t>položka zahrnuje:  
1) osazení kabelů CETIN do chrániček  - betonové TK žlaby s víkem a obetonováním, popř. plastová korugovaná půlená chránička DN 110 s obetonováním  
2) Rezervní chránička - korugovaná trouba DN 110 pevná včetně záslepek</t>
  </si>
  <si>
    <t>(6,56+5,96+7,62+6+6+6+5,46)*2=87,200 [A]</t>
  </si>
  <si>
    <t>položka zahrnuje: 
osazení kabelů CETIN do chrániček v místě sjezdů - betonové TK žlaby s víkem a obetonováním, popř. plastová korugovaná půlená chránička DN 110 s obetonováním</t>
  </si>
  <si>
    <t>chodníkový obrubník 100x200x1000 vč. bet. lože - 40 m</t>
  </si>
  <si>
    <t>15,28+3+7,83+7,86=33,970 [A]</t>
  </si>
  <si>
    <t>01400</t>
  </si>
  <si>
    <t>POPLATKY</t>
  </si>
  <si>
    <t>KPL</t>
  </si>
  <si>
    <t>Poplatky / Příplatky za:     
- Montážní mechanismy - obecné požadavky na pomocnou mechanizaci (16h)   
- Hodinová zúčtovací sazba technik odborný - posouzení výkopku z hlediska vhodnosti pro opětovný zásyp, posouzení únosnosti zeminy z hlediska přípravy zakládání sloupů, koordinace výkopových prací v technicky náročnějších úsecích (8h)    
- Hodinová zúčtovací sazba technik odborný placená součinnost správce VO (8h)    
- časová koordinace vrámci celé stavby</t>
  </si>
  <si>
    <t>zahrnuje jinde neuvedené poplatky související s výstavbou</t>
  </si>
  <si>
    <t>014101</t>
  </si>
  <si>
    <t>POPLATKY ZA SKLÁDKU</t>
  </si>
  <si>
    <t>T</t>
  </si>
  <si>
    <t>- Poplatek za uložení stavebního betonového odpadu na skládce (skládkovné) - betony z dem. + náhodné objekty v trase   
- Poplatek za uložení stavebního železobetonového odpadu na skládce (skládkovné) - betony z dem. + náhodné objekty v trase   
- Poplatek za uložení stavebního směsného odpadu na skládce (skládkovné) - dem. + odpad vzniklý při výstavbě   
- Poplatek za uložení stavebního odpadu z plastických hmot na skládce (skládkovné) - odpad vzniklý při výstavbě-</t>
  </si>
  <si>
    <t>73,46+1+0,5+0,25=75,210 [A]</t>
  </si>
  <si>
    <t>poplatek za uložení zeminy z výkopu rýh</t>
  </si>
  <si>
    <t>113,568=113,568 [A]</t>
  </si>
  <si>
    <t>02940</t>
  </si>
  <si>
    <t>OSTATNÍ POŽADAVKY - VYPRACOVÁNÍ DOKUMENTACE</t>
  </si>
  <si>
    <t>Pasportizace stavby - převedení DSPS do standardu pasportů správce osvětlení</t>
  </si>
  <si>
    <t>zahrnuje veškeré náklady spojené s objednatelem požadovanými pracemi</t>
  </si>
  <si>
    <t>02950</t>
  </si>
  <si>
    <t>OSTATNÍ POŽADAVKY - POSUDKY, KONTROLY, REVIZNÍ ZPRÁVY</t>
  </si>
  <si>
    <t>Celková prohlídka elektrického rozvodu a zařízení do 1 milionu Kč.   
- Výchozí revize dle podmínek TZ    
- Včetně provozních zkoušek a kontrolních měření - světelně-technické měření</t>
  </si>
  <si>
    <t>X001</t>
  </si>
  <si>
    <t>Příslušenství pouzdrového základu VO, základ pro sloup BM10-12</t>
  </si>
  <si>
    <t>Příslušenství pouzdrového základu VO, základ pro sloup BM10-12 - kompletní specifikace viz.výkres vzorových sestav a řezů a popis v TZ.   
- včetně veškerého příslušenství   
- včetně drátu FeZn d10 pro propojení uzemnění stožáru se zemnícím páskem FeZn 30x4, včetně ochranné trubky pro drát d10   
- včetně veškerých spojů, svorek uzemnění, antikorozního nátěru a veškerého příslušenství   
- kompletní dodávka + montáž</t>
  </si>
  <si>
    <t>13173</t>
  </si>
  <si>
    <t>HLOUBENÍ JAM ZAPAŽ I NEPAŽ TŘ. I</t>
  </si>
  <si>
    <t>Hloubení nezapažených jam pro stožáry jednoduché délky do 12,5 m na rovině ručně v hornině tř 2-3  
Hloubení nezapažených jam ručně pro stožáry VO s přemístěním výkopku do vzdálenosti 3 m od okraje jámy nebo naložením na dopravní prostředek, včetně zásypu, zhutnění a urovnání povrchu bez patky jednoduché na rovině, délky přes od 4 do 8m viz. situace a vzorové řezy   
- včetně poplatku za uložení stavebního odpadu na skládce (skládkovné) a včetně odvozu</t>
  </si>
  <si>
    <t>Součástí položky je uložení zeminy (odvoz na skládku, do násypu), poplatky za skládku a poplatky za skládkovné a dopravy nad 1km. V případě opětovného  použití výkopku pro zásyp je součástí položky nacenění poplatku za odvoz na meziskládku, nakládání, skládání, hutnění, a uložení na meziskládku.   
- včetně lokálního rozšíření kabelové rýhy za účelem koordinace kabelových tras (souběhy a křížení)   
- včetně příplatku a posouzení za lepivost</t>
  </si>
  <si>
    <t>0,35*0,8*333,6=93,408 [A] 
0,5*1,2*33,60=20,160 [B] 
Celkem: A+B=113,568 [C]</t>
  </si>
  <si>
    <t>- Uložení sypaniny na skládky, manipulace,</t>
  </si>
  <si>
    <t>Zásyp kabelových rýh ručně včetně zhutnění a uložení výkopku do vrstev a urovnání povrchu šířky - viz. položky 13273 - hloubení rýh   
- od zásypu odečteno pískové lože a obetonování  
Požadavky a výsledné parametry dle ČSN. Kompletní provedení včetně případného nákupu a dodávky potřebných materiálů (včetně zásypových materiálů), včetně všech souvisejících prací (např.natěžení, dopravy, uložení, hutnění, atp.). Zhotovitel navrhne a ocení pro něj nejvhodnější technologii tak, aby byly splněny definované požadavky a parametry). Prokázání vhodnosti bude doloženo splněním definovaných požadovaných parametrů v souladu s TKP a příp.ZTKP. Veškeré práce a použitý materiál musí být odsouhlasen TDI.</t>
  </si>
  <si>
    <t>0,35*0,5*333,60=58,380 [A] 
0,5*1,0*33,60=16,800 [B] 
Celkem: A+B=75,180 [C]</t>
  </si>
  <si>
    <t>17581</t>
  </si>
  <si>
    <t>OBSYP POTRUBÍ A OBJEKTŮ Z NAKUPOVANÝCH MATERIÁLŮ</t>
  </si>
  <si>
    <t>Lože kabelů z písku nebo štěrkopísku tl 10 cm nad kabel, kryté plastovou folií, š lože do 50 cm  
viz situace. Přesné provedení viz. vzorové řezy a Technická zpráva.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</si>
  <si>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</si>
  <si>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Základy</t>
  </si>
  <si>
    <t>272315</t>
  </si>
  <si>
    <t>ZÁKLADY Z PROSTÉHO BETONU DO C30/37</t>
  </si>
  <si>
    <t>Betonové konstrukce základů VO, beton do tř. C 30/37 XA, beton do základů B6 , viz řezy,  situace.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</si>
  <si>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</si>
  <si>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272323</t>
  </si>
  <si>
    <t>ZÁKLADY ZE ŽELEZOBETONU DO C16/20</t>
  </si>
  <si>
    <t>Základové konstrukce z monolitického betonu C 12/15 bez bednění - obetonování chrániček, viz  situace , pod pojezdovou plochou,    
- Provedení viz. vzorové řezy a popis v TZ.   
- Součástí položky je i armovací svařovací kari síť (výztuž prostupů pod komunikacemi).</t>
  </si>
  <si>
    <t>Přidružená stavební výroba</t>
  </si>
  <si>
    <t>702211</t>
  </si>
  <si>
    <t>KABELOVÁ CHRÁNIČKA ZEMNÍ DN DO 100 MM</t>
  </si>
  <si>
    <t>- trubka/chránička ohebná korugovaná D75  (viz. situace, trasy mimo pojezd)  
- Včetně zatažení chráničky do rozvodnice stožáru VO, rozvaděče RVO. Kompletní montáž a dodávka chrániček.    
- včetně ucpávěk a utěsnění proti vnikání vody a nečistot  
- kompletní dodávka, montáž    
- včetně navýšení o prořez (5%) a zvlnění (10%) v kabelové trase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</si>
  <si>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</si>
  <si>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702212</t>
  </si>
  <si>
    <t>KABELOVÁ CHRÁNIČKA ZEMNÍ DN PŘES 100 DO 200 MM</t>
  </si>
  <si>
    <t>- trubka/chránička ohebná D110  (viz. situace, trasy pod pojezdovou plochou)  
- Kompletní montáž a dodávka chrániček.    
- včetně ucpávěk a utěsnění proti vnikání vody a nečistot  
- kompletní dodávka, montáž    
- včetně navýšení o prořez (5%) a zvlnění (10%) v kabelové trase</t>
  </si>
  <si>
    <t>702312</t>
  </si>
  <si>
    <t>ZAKRYTÍ KABELŮ VÝSTRAŽNOU FÓLIÍ ŠÍŘKY PŘES 20 DO 40 CM</t>
  </si>
  <si>
    <t>Zakrytí kabelů výstražnou folií v trase dle vzorových řezů.    
Výměra pololožky udává délku trasy zakrytí kabelů. Součástí nacenění položky bude i rezerva na překrytí folie a prořez.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</si>
  <si>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</si>
  <si>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741911</t>
  </si>
  <si>
    <t>UZEMŇOVACÍ VODIČ V ZEMI FEZN DO 120 MM2</t>
  </si>
  <si>
    <t>Zemnící pásek FeZn 30x4, včetně svorek pro spojování a ochranných nátěrů.    
- pásek ukládán do výkopů vedle kabelů / chrániček VO - viz. vzorové řezy; uzemňování po celcích, ne v celé trase nepřerušeně   
- kompletní dodávka a montáž včetně veškerého příslušenství, svorek uzemnění  SZ, SP01a nerez zkušební, svorka uzemnění  SS, SR3 nerez spojovací   
- včetně navýšení o prořez (5%) a zvlnění (10%) v kabelové trase</t>
  </si>
  <si>
    <t>1,05*353=370,650 [A]</t>
  </si>
  <si>
    <t>1. Položka obsahuje:  
 – přípravu podkladu pro osazení  
 – měření, dělení, spojování, tvarování  
 – ochranný nátěr spojů a při průchodu vodiče nad terén apod. dle příslušných norem  
2. Položka neobsahuje:  
 – zemní práce  
 – ochranu vodiče - chráničky apod.  
3. Způsob měření:  
Měří se metr délkový.</t>
  </si>
  <si>
    <t>- FeZn kulatina průměru 10mm  
- Montáž vodič uzemňovací FeZn kulatina průřezu do 120 mm2v průmyslové výstavbě v zemi  
- Kulatina připojena  svorkou 2xSR03 na pásek do výkopu včetně konzervace spoje</t>
  </si>
  <si>
    <t>1,05*21=22,050 [A]</t>
  </si>
  <si>
    <t>742254</t>
  </si>
  <si>
    <t>VEDENÍ VENKOVNÍ NN, PROPICHOVACÍ SVORKA</t>
  </si>
  <si>
    <t>Odbočovací svorka propichovací 6-70/4-35 mm2  
- včetně veškerého příslušenství a montáže</t>
  </si>
  <si>
    <t>1. Položka obsahuje:  
 – veškeré příslušenství  
2. Položka neobsahuje:  
 X  
3. Způsob měření:  
Udává se počet kusů kompletní konstrukce nebo práce.</t>
  </si>
  <si>
    <t>742G11</t>
  </si>
  <si>
    <t>KABEL NN DVOU- A TŘÍŽÍLOVÝ CU S PLASTOVOU IZOLACÍ DO 2,5 MM2</t>
  </si>
  <si>
    <t>kabel silový s Cu jádrem CYKY 3x1,5 mm2, viz situace, + prořez 5%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</si>
  <si>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</si>
  <si>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742H12</t>
  </si>
  <si>
    <t>KABEL NN ČTYŘ- A PĚTIŽÍLOVÝ CU S PLASTOVOU IZOLACÍ OD 4 DO 16 MM2</t>
  </si>
  <si>
    <t>kabel silový s Cu jádrem CYKY 4x16 mm2, viz B+5% prořez  
- včetně nákladů na manipulaci, montáž a zatažení do chrániček</t>
  </si>
  <si>
    <t>742L12</t>
  </si>
  <si>
    <t>UKONČENÍ DVOU AŽ PĚTIŽÍLOVÉHO KABELU V ROZVADĚČI NEBO NA PŘÍSTROJI OD 4 DO 16 MM2</t>
  </si>
  <si>
    <t>- zapojení kabelu CYKY 4x16 v rozvodnici nového i stávajícího stožáru VO, nebo v rozvaděči RVO   
- včetně kabelové koncovky do 1kV KSCZ4X 6-25  
- včetně zapojení stáv. kabelu a jeho délkovou úpravu   
- včetně veškerého příslušenství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</si>
  <si>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</si>
  <si>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742P15</t>
  </si>
  <si>
    <t>OZNAČOVACÍ ŠTÍTEK NA KABEL</t>
  </si>
  <si>
    <t>Ostatní práce při montáži vodičů,šňůr a kabelů - označení vodiče a kabelu dalším štítkem, štítek označení kabelů.</t>
  </si>
  <si>
    <t>1. Položka obsahuje:  
 – veškeré příslušentsví  
2. Položka neobsahuje:  
 X  
3. Způsob měření:  
Udává se počet kusů kompletní konstrukce nebo práce.</t>
  </si>
  <si>
    <t>743122</t>
  </si>
  <si>
    <t>OSVĚTLOVACÍ STOŽÁR PEVNÝ ŽÁROVĚ ZINKOVANÝ DÉLKY PŘES 6,5 DO 12 M</t>
  </si>
  <si>
    <t>Sloup silniční BM10, pozinkovaný viz. situace a TZ, sloup bezpaticový  
- provedení a technická specifikace viz. TZ + vzorové řezy a sestavy    
- včetně povrchové úpravy   
- součástí dodávky jsou i písmomalířské práce -  číslice a písmena výšky do 10 cm dle předpokládaného číslování sloupů a rozvaděčů, může doznat změn dle aktuálního pasportu a požadavku správce VO   
- včetně veškerého příslušentví a montáže  
- spodní díl ošetřen termoplatem do výšky 2,5m</t>
  </si>
  <si>
    <t>1. Položka obsahuje:  
 – základovou konstrukci a veškeré příslušenství  
 – připojovací svorkovnici ve třídě izolace II ( pro 2x svítidlo ) a kabelové vedení ke svítidlům  
 – uzavírací nátěr, technický popis viz. projektová dokumentace  
2. Položka neobsahuje:  
 – zemní práce,  betonový základ, svítidlo, výložník  
3. Způsob měření:  
Udává se počet kusů kompletní konstrukce nebo práce.</t>
  </si>
  <si>
    <t>Sloup silniční BM12, pozinkovaný viz. situace a TZ, sloup bezpaticový  
- provedení a technická specifikace viz. TZ + vzorové řezy a sestavy    
- včetně povrchové úpravy   
- součástí dodávky jsou i písmomalířské práce -  číslice a písmena výšky do 10 cm dle předpokládaného číslování sloupů a rozvaděčů, může doznat změn dle aktuálního pasportu a požadavku správce VO   
- včetně veškerého příslušentví a montáže  
- spodní díl ošetřen termoplatem do výšky 2,5m</t>
  </si>
  <si>
    <t>743152</t>
  </si>
  <si>
    <t>OSVĚTLOVACÍ STOŽÁR - STOŽÁROVÁ ROZVODNICE S 3-4 JISTÍCÍMI PRVKY</t>
  </si>
  <si>
    <t>- Elektrovýzbroj stožáru VO, elektrovýzbroj, svorkovnice pro max. 4 kabely a pojistkový odpojovač pro max 3f.  viz TZ, viz situace.  
– veškeré příslušenství, technický popis viz. projektová dokumentace.  
- včetně dodávky, montáže, zapojení  
1 okruh = 8ks</t>
  </si>
  <si>
    <t>1. Položka obsahuje:  
 – veškeré příslušenství, technický popis viz. projektová dokumentace  
2. Položka neobsahuje:  
 X  
3. Způsob měření:  
Udává se počet kusů kompletní konstrukce nebo práce.</t>
  </si>
  <si>
    <t>743312</t>
  </si>
  <si>
    <t>VÝLOŽNÍK PRO MONTÁŽ SVÍTIDLA NA STOŽÁR JEDNORAMENNÝ DÉLKA VYLOŽENÍ PŘES 1 DO 2 M</t>
  </si>
  <si>
    <t>Výložník na stožár - výložník osvětlení jednoramenný sloupový - 1-1500/5°  
- konkrétní provedení viz. PD a požadavky správce a vlastníka VO   
- včetně povrchové úpravy   
- včetně veškerého příslušenství, montáže a dodávky</t>
  </si>
  <si>
    <t>1. Položka obsahuje:  
 – veškeré příslušenství a uzavírací nátěr, technický popis viz. projektová dokumentace  
2. Položka neobsahuje:  
 X  
3. Způsob měření:  
Udává se počet kusů kompletní konstrukce nebo práce.</t>
  </si>
  <si>
    <t>743323</t>
  </si>
  <si>
    <t>VÝLOŽNÍK PRO MONTÁŽ SVÍTIDLA NA STOŽÁR DVOURAMENNÝ DÉLKA VYLOŽENÍ PŘES 2 M</t>
  </si>
  <si>
    <t>Výložník na stožár - výložník osvětlení jednoramenný sloupový - 1-3000/5°  
- konkrétní provedení viz. PD a požadavky správce a vlastníka VO   
- včetně povrchové úpravy   
- včetně veškerého příslušenství, montáže a dodávky</t>
  </si>
  <si>
    <t>743554</t>
  </si>
  <si>
    <t>SVÍTIDLO VENKOVNÍ VŠEOBECNÉ LED, MIN. IP 44, PŘES 45 W</t>
  </si>
  <si>
    <t>- svítidlo  LED 152W - instalace na Vv  
- viz. situace a TZ, včetně zdroje, veškerého příslušenství  
- montáž svítidel  se zapojením vodičů průmyslových nebo venkovních na výložník</t>
  </si>
  <si>
    <t>1. Položka obsahuje:  
 – zdroj a veškeré příslušenství  
 – technický popis viz. projektová dokumentace  
2. Položka neobsahuje:  
 X  
3. Způsob měření:  
Udává se počet kusů kompletní konstrukce nebo práce.</t>
  </si>
  <si>
    <t>- svítidlo  LED 236W - instalace na BM10-BM12  
- viz. situace a TZ, včetně zdroje, veškerého příslušenství  
- montáž svítidel  se zapojením vodičů průmyslových nebo venkovních na výložník</t>
  </si>
  <si>
    <t>743Z35</t>
  </si>
  <si>
    <t>DEMONTÁŽ SVÍTIDLA Z OSVĚTLOVACÍHO STOŽÁRU VÝŠKY DO 15 M</t>
  </si>
  <si>
    <t>- Demontáže svítidel a výložníků</t>
  </si>
  <si>
    <t>1. Položka obsahuje:  
 – všechny náklady na demontáž stávajícího zařízení se všemi pomocnými doplňujícími úpravami pro jeho likvidaci  
 – naložení vybouraného materiálu na dopravní prostředek  
2. Položka neobsahuje:  
 – odvoz vybouraného materiálu  
 – poplatek za likvidaci odpadů (nacení se dle SSD 0)  
3. Způsob měření:  
Udává se počet kusů kompletní konstrukce nebo práce.</t>
  </si>
  <si>
    <t>747411</t>
  </si>
  <si>
    <t>MĚŘENÍ ZEMNÍCH ODPORŮ - ZEMNIČE PRVNÍHO NEBO SAMOSTATNÉHO</t>
  </si>
  <si>
    <t>- Změření zemního odporu zkušební svorky  
- Manipulace se svorkami SP01 odpojení a opětovná montáž svorky zkušební svorky, provedeno pro všechny sloupy BM vč. napojení na stáv. uzemnění.</t>
  </si>
  <si>
    <t>1. Položka obsahuje:  
 – cenu za měření dle příslušných norem a předpisů, včetně vystavení protokolu  
2. Položka neobsahuje:  
 X  
3. Způsob měření:  
Udává se počet kusů kompletní konstrukce nebo práce.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</si>
</sst>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6"/>
      <name val="Arial"/>
    </font>
    <font>
      <b/>
      <sz val="10"/>
      <name val="Arial"/>
    </font>
    <font>
      <sz val="10"/>
      <color indexed="9"/>
      <name val="Arial"/>
    </font>
    <font>
      <b/>
      <sz val="11"/>
      <name val="Arial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4" fontId="3" fillId="2" borderId="0" xfId="0" applyNumberFormat="1" applyFont="1" applyFill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>
      <alignment vertical="center"/>
    </xf>
    <xf numFmtId="0" fontId="3" fillId="2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0" fillId="2" borderId="2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027" name="Picture 1">
          <a:extLst>
            <a:ext uri="{FF2B5EF4-FFF2-40B4-BE49-F238E27FC236}">
              <a16:creationId xmlns:a16="http://schemas.microsoft.com/office/drawing/2014/main" id="{D1C90399-4DE0-4C87-AE70-1BA88064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333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051" name="Picture 1">
          <a:extLst>
            <a:ext uri="{FF2B5EF4-FFF2-40B4-BE49-F238E27FC236}">
              <a16:creationId xmlns:a16="http://schemas.microsoft.com/office/drawing/2014/main" id="{CDF6253D-1B47-40BB-88FC-28020AB62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3075" name="Picture 1">
          <a:extLst>
            <a:ext uri="{FF2B5EF4-FFF2-40B4-BE49-F238E27FC236}">
              <a16:creationId xmlns:a16="http://schemas.microsoft.com/office/drawing/2014/main" id="{A49F1E18-62FB-440A-A827-4F941095A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4099" name="Picture 1">
          <a:extLst>
            <a:ext uri="{FF2B5EF4-FFF2-40B4-BE49-F238E27FC236}">
              <a16:creationId xmlns:a16="http://schemas.microsoft.com/office/drawing/2014/main" id="{3439131A-2B0F-41DE-857F-BF5F595B7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5123" name="Picture 1">
          <a:extLst>
            <a:ext uri="{FF2B5EF4-FFF2-40B4-BE49-F238E27FC236}">
              <a16:creationId xmlns:a16="http://schemas.microsoft.com/office/drawing/2014/main" id="{AD452783-C2BC-4427-ADBF-AF06CFB23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6147" name="Picture 1">
          <a:extLst>
            <a:ext uri="{FF2B5EF4-FFF2-40B4-BE49-F238E27FC236}">
              <a16:creationId xmlns:a16="http://schemas.microsoft.com/office/drawing/2014/main" id="{58A72178-CE63-4E92-B2CC-4922BDBCA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7171" name="Picture 1">
          <a:extLst>
            <a:ext uri="{FF2B5EF4-FFF2-40B4-BE49-F238E27FC236}">
              <a16:creationId xmlns:a16="http://schemas.microsoft.com/office/drawing/2014/main" id="{5F11895E-F024-45FA-A512-BFCAE1A8B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zoomScaleNormal="100" workbookViewId="0">
      <selection activeCell="B5" sqref="B5:D5"/>
    </sheetView>
  </sheetViews>
  <sheetFormatPr defaultRowHeight="12.75" customHeight="1" x14ac:dyDescent="0.25"/>
  <cols>
    <col min="1" max="1" width="25.6640625" customWidth="1"/>
    <col min="2" max="2" width="66.6640625" customWidth="1"/>
    <col min="3" max="5" width="20.6640625" customWidth="1"/>
  </cols>
  <sheetData>
    <row r="1" spans="1:5" ht="12.75" customHeight="1" x14ac:dyDescent="0.25">
      <c r="A1" s="33"/>
      <c r="B1" s="1" t="s">
        <v>0</v>
      </c>
      <c r="C1" s="1"/>
      <c r="D1" s="1"/>
      <c r="E1" s="1"/>
    </row>
    <row r="2" spans="1:5" ht="12.75" customHeight="1" x14ac:dyDescent="0.25">
      <c r="A2" s="33"/>
      <c r="B2" s="34" t="s">
        <v>1</v>
      </c>
      <c r="C2" s="1"/>
      <c r="D2" s="1"/>
      <c r="E2" s="1"/>
    </row>
    <row r="3" spans="1:5" ht="20.100000000000001" customHeight="1" x14ac:dyDescent="0.25">
      <c r="A3" s="33"/>
      <c r="B3" s="33"/>
      <c r="C3" s="1"/>
      <c r="D3" s="1"/>
      <c r="E3" s="1"/>
    </row>
    <row r="4" spans="1:5" ht="20.100000000000001" customHeight="1" x14ac:dyDescent="0.25">
      <c r="A4" s="1"/>
      <c r="B4" s="35" t="s">
        <v>2</v>
      </c>
      <c r="C4" s="33"/>
      <c r="D4" s="33"/>
      <c r="E4" s="1"/>
    </row>
    <row r="5" spans="1:5" ht="12.75" customHeight="1" x14ac:dyDescent="0.25">
      <c r="A5" s="1"/>
      <c r="B5" s="33" t="s">
        <v>3</v>
      </c>
      <c r="C5" s="33"/>
      <c r="D5" s="33"/>
      <c r="E5" s="1"/>
    </row>
    <row r="6" spans="1:5" ht="12.75" customHeight="1" x14ac:dyDescent="0.25">
      <c r="A6" s="1"/>
      <c r="B6" s="3" t="s">
        <v>4</v>
      </c>
      <c r="C6" s="6">
        <f>SUM(C10:C15)</f>
        <v>0</v>
      </c>
      <c r="D6" s="1"/>
      <c r="E6" s="1"/>
    </row>
    <row r="7" spans="1:5" ht="12.75" customHeight="1" x14ac:dyDescent="0.25">
      <c r="A7" s="1"/>
      <c r="B7" s="3" t="s">
        <v>5</v>
      </c>
      <c r="C7" s="6">
        <f>SUM(E10:E15)</f>
        <v>0</v>
      </c>
      <c r="D7" s="1"/>
      <c r="E7" s="1"/>
    </row>
    <row r="8" spans="1:5" ht="12.75" customHeight="1" x14ac:dyDescent="0.25">
      <c r="A8" s="5"/>
      <c r="B8" s="5"/>
      <c r="C8" s="5"/>
      <c r="D8" s="5"/>
      <c r="E8" s="5"/>
    </row>
    <row r="9" spans="1:5" ht="12.75" customHeight="1" x14ac:dyDescent="0.2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</row>
    <row r="10" spans="1:5" ht="12.75" customHeight="1" x14ac:dyDescent="0.25">
      <c r="A10" s="15" t="s">
        <v>11</v>
      </c>
      <c r="B10" s="15" t="s">
        <v>12</v>
      </c>
      <c r="C10" s="16">
        <f>'SO 000.1'!I3</f>
        <v>0</v>
      </c>
      <c r="D10" s="16">
        <f>'SO 000.1'!O2</f>
        <v>0</v>
      </c>
      <c r="E10" s="16">
        <f t="shared" ref="E10:E15" si="0">C10+D10</f>
        <v>0</v>
      </c>
    </row>
    <row r="11" spans="1:5" ht="12.75" customHeight="1" x14ac:dyDescent="0.25">
      <c r="A11" s="15" t="s">
        <v>13</v>
      </c>
      <c r="B11" s="15" t="s">
        <v>14</v>
      </c>
      <c r="C11" s="16">
        <f>'SO 000.2'!I3</f>
        <v>0</v>
      </c>
      <c r="D11" s="16">
        <f>'SO 000.2'!O2</f>
        <v>0</v>
      </c>
      <c r="E11" s="16">
        <f t="shared" si="0"/>
        <v>0</v>
      </c>
    </row>
    <row r="12" spans="1:5" ht="12.75" customHeight="1" x14ac:dyDescent="0.25">
      <c r="A12" s="15" t="s">
        <v>15</v>
      </c>
      <c r="B12" s="15" t="s">
        <v>16</v>
      </c>
      <c r="C12" s="16">
        <f>'SO 101'!I3</f>
        <v>0</v>
      </c>
      <c r="D12" s="16">
        <f>'SO 101'!O2</f>
        <v>0</v>
      </c>
      <c r="E12" s="16">
        <f t="shared" si="0"/>
        <v>0</v>
      </c>
    </row>
    <row r="13" spans="1:5" ht="12.75" customHeight="1" x14ac:dyDescent="0.25">
      <c r="A13" s="15" t="s">
        <v>17</v>
      </c>
      <c r="B13" s="15" t="s">
        <v>18</v>
      </c>
      <c r="C13" s="16">
        <f>'SO 111'!I3</f>
        <v>0</v>
      </c>
      <c r="D13" s="16">
        <f>'SO 111'!O2</f>
        <v>0</v>
      </c>
      <c r="E13" s="16">
        <f t="shared" si="0"/>
        <v>0</v>
      </c>
    </row>
    <row r="14" spans="1:5" ht="12.75" customHeight="1" x14ac:dyDescent="0.25">
      <c r="A14" s="15" t="s">
        <v>19</v>
      </c>
      <c r="B14" s="15" t="s">
        <v>20</v>
      </c>
      <c r="C14" s="16">
        <f>'SO 112'!I3</f>
        <v>0</v>
      </c>
      <c r="D14" s="16">
        <f>'SO 112'!O2</f>
        <v>0</v>
      </c>
      <c r="E14" s="16">
        <f t="shared" si="0"/>
        <v>0</v>
      </c>
    </row>
    <row r="15" spans="1:5" ht="12.75" customHeight="1" x14ac:dyDescent="0.25">
      <c r="A15" s="15" t="s">
        <v>21</v>
      </c>
      <c r="B15" s="15" t="s">
        <v>22</v>
      </c>
      <c r="C15" s="16">
        <f>'SO 451'!I3</f>
        <v>0</v>
      </c>
      <c r="D15" s="16">
        <f>'SO 451'!O2</f>
        <v>0</v>
      </c>
      <c r="E15" s="16">
        <f t="shared" si="0"/>
        <v>0</v>
      </c>
    </row>
  </sheetData>
  <mergeCells count="4">
    <mergeCell ref="A1:A3"/>
    <mergeCell ref="B2:B3"/>
    <mergeCell ref="B4:D4"/>
    <mergeCell ref="B5:D5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2"/>
  <sheetViews>
    <sheetView zoomScaleNormal="100" workbookViewId="0">
      <pane ySplit="7" topLeftCell="A8" activePane="bottomLeft" state="frozen"/>
      <selection pane="bottomLeft" activeCell="E4" sqref="E4"/>
    </sheetView>
  </sheetViews>
  <sheetFormatPr defaultRowHeight="12.75" customHeight="1" x14ac:dyDescent="0.25"/>
  <cols>
    <col min="1" max="1" width="9.109375" hidden="1" customWidth="1"/>
    <col min="2" max="2" width="11.6640625" customWidth="1"/>
    <col min="3" max="3" width="14.6640625" customWidth="1"/>
    <col min="4" max="4" width="9.6640625" customWidth="1"/>
    <col min="5" max="5" width="70.6640625" customWidth="1"/>
    <col min="6" max="6" width="11.6640625" customWidth="1"/>
    <col min="7" max="9" width="16.6640625" customWidth="1"/>
    <col min="15" max="18" width="9.109375" hidden="1" customWidth="1"/>
  </cols>
  <sheetData>
    <row r="1" spans="1:18" ht="12.75" customHeight="1" x14ac:dyDescent="0.25">
      <c r="A1" t="s">
        <v>23</v>
      </c>
      <c r="B1" s="1"/>
      <c r="C1" s="1"/>
      <c r="D1" s="1"/>
      <c r="E1" s="1" t="s">
        <v>0</v>
      </c>
      <c r="F1" s="1"/>
      <c r="G1" s="1"/>
      <c r="H1" s="1"/>
      <c r="I1" s="1"/>
      <c r="P1" t="s">
        <v>24</v>
      </c>
    </row>
    <row r="2" spans="1:18" ht="24.9" customHeight="1" x14ac:dyDescent="0.25">
      <c r="B2" s="1"/>
      <c r="C2" s="1"/>
      <c r="D2" s="1"/>
      <c r="E2" s="2" t="s">
        <v>25</v>
      </c>
      <c r="F2" s="1"/>
      <c r="G2" s="1"/>
      <c r="H2" s="5"/>
      <c r="I2" s="5"/>
      <c r="O2">
        <f>0+O8</f>
        <v>0</v>
      </c>
      <c r="P2" t="s">
        <v>24</v>
      </c>
    </row>
    <row r="3" spans="1:18" ht="15" customHeight="1" x14ac:dyDescent="0.25">
      <c r="A3" t="s">
        <v>26</v>
      </c>
      <c r="B3" s="9" t="s">
        <v>27</v>
      </c>
      <c r="C3" s="37" t="s">
        <v>28</v>
      </c>
      <c r="D3" s="33"/>
      <c r="E3" s="10" t="s">
        <v>29</v>
      </c>
      <c r="F3" s="1"/>
      <c r="G3" s="8"/>
      <c r="H3" s="7" t="s">
        <v>11</v>
      </c>
      <c r="I3" s="30">
        <f>0+I8</f>
        <v>0</v>
      </c>
      <c r="O3" t="s">
        <v>30</v>
      </c>
      <c r="P3" t="s">
        <v>31</v>
      </c>
    </row>
    <row r="4" spans="1:18" ht="15" customHeight="1" x14ac:dyDescent="0.25">
      <c r="A4" t="s">
        <v>32</v>
      </c>
      <c r="B4" s="12" t="s">
        <v>33</v>
      </c>
      <c r="C4" s="38" t="s">
        <v>11</v>
      </c>
      <c r="D4" s="39"/>
      <c r="E4" s="13" t="s">
        <v>12</v>
      </c>
      <c r="F4" s="5"/>
      <c r="G4" s="5"/>
      <c r="H4" s="14"/>
      <c r="I4" s="14"/>
      <c r="O4" t="s">
        <v>34</v>
      </c>
      <c r="P4" t="s">
        <v>31</v>
      </c>
    </row>
    <row r="5" spans="1:18" ht="12.75" customHeight="1" x14ac:dyDescent="0.25">
      <c r="A5" s="36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6" t="s">
        <v>40</v>
      </c>
      <c r="G5" s="36" t="s">
        <v>41</v>
      </c>
      <c r="H5" s="36" t="s">
        <v>42</v>
      </c>
      <c r="I5" s="36"/>
      <c r="O5" t="s">
        <v>43</v>
      </c>
      <c r="P5" t="s">
        <v>31</v>
      </c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11" t="s">
        <v>44</v>
      </c>
      <c r="I6" s="11" t="s">
        <v>45</v>
      </c>
    </row>
    <row r="7" spans="1:18" ht="12.75" customHeight="1" x14ac:dyDescent="0.25">
      <c r="A7" s="11" t="s">
        <v>46</v>
      </c>
      <c r="B7" s="11" t="s">
        <v>47</v>
      </c>
      <c r="C7" s="11" t="s">
        <v>31</v>
      </c>
      <c r="D7" s="11" t="s">
        <v>24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</row>
    <row r="8" spans="1:18" ht="12.75" customHeight="1" x14ac:dyDescent="0.25">
      <c r="A8" s="14" t="s">
        <v>53</v>
      </c>
      <c r="B8" s="14"/>
      <c r="C8" s="18" t="s">
        <v>46</v>
      </c>
      <c r="D8" s="14"/>
      <c r="E8" s="19" t="s">
        <v>54</v>
      </c>
      <c r="F8" s="14"/>
      <c r="G8" s="14"/>
      <c r="H8" s="14"/>
      <c r="I8" s="20">
        <f>0+Q8</f>
        <v>0</v>
      </c>
      <c r="O8">
        <f>0+R8</f>
        <v>0</v>
      </c>
      <c r="Q8">
        <f>0+I9+I13+I17+I21+I25+I29</f>
        <v>0</v>
      </c>
      <c r="R8">
        <f>0+O9+O13+O17+O21+O25+O29</f>
        <v>0</v>
      </c>
    </row>
    <row r="9" spans="1:18" ht="13.2" x14ac:dyDescent="0.25">
      <c r="A9" s="17" t="s">
        <v>55</v>
      </c>
      <c r="B9" s="21" t="s">
        <v>47</v>
      </c>
      <c r="C9" s="21" t="s">
        <v>56</v>
      </c>
      <c r="D9" s="17" t="s">
        <v>57</v>
      </c>
      <c r="E9" s="22" t="s">
        <v>58</v>
      </c>
      <c r="F9" s="23" t="s">
        <v>59</v>
      </c>
      <c r="G9" s="24">
        <v>1</v>
      </c>
      <c r="H9" s="25">
        <v>0</v>
      </c>
      <c r="I9" s="25">
        <f>ROUND(ROUND(H9,2)*ROUND(G9,3),2)</f>
        <v>0</v>
      </c>
      <c r="O9">
        <f>(I9*21)/100</f>
        <v>0</v>
      </c>
      <c r="P9" t="s">
        <v>31</v>
      </c>
    </row>
    <row r="10" spans="1:18" ht="13.2" x14ac:dyDescent="0.25">
      <c r="A10" s="26" t="s">
        <v>60</v>
      </c>
      <c r="E10" s="27" t="s">
        <v>61</v>
      </c>
    </row>
    <row r="11" spans="1:18" ht="13.2" x14ac:dyDescent="0.25">
      <c r="A11" s="28" t="s">
        <v>62</v>
      </c>
      <c r="E11" s="29" t="s">
        <v>63</v>
      </c>
    </row>
    <row r="12" spans="1:18" ht="13.2" x14ac:dyDescent="0.25">
      <c r="A12" t="s">
        <v>64</v>
      </c>
      <c r="E12" s="27" t="s">
        <v>57</v>
      </c>
    </row>
    <row r="13" spans="1:18" ht="26.4" x14ac:dyDescent="0.25">
      <c r="A13" s="17" t="s">
        <v>55</v>
      </c>
      <c r="B13" s="21" t="s">
        <v>31</v>
      </c>
      <c r="C13" s="21" t="s">
        <v>65</v>
      </c>
      <c r="D13" s="17" t="s">
        <v>57</v>
      </c>
      <c r="E13" s="22" t="s">
        <v>66</v>
      </c>
      <c r="F13" s="23" t="s">
        <v>59</v>
      </c>
      <c r="G13" s="24">
        <v>1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31</v>
      </c>
    </row>
    <row r="14" spans="1:18" ht="13.2" x14ac:dyDescent="0.25">
      <c r="A14" s="26" t="s">
        <v>60</v>
      </c>
      <c r="E14" s="27" t="s">
        <v>67</v>
      </c>
    </row>
    <row r="15" spans="1:18" ht="13.2" x14ac:dyDescent="0.25">
      <c r="A15" s="28" t="s">
        <v>62</v>
      </c>
      <c r="E15" s="29" t="s">
        <v>63</v>
      </c>
    </row>
    <row r="16" spans="1:18" ht="13.2" x14ac:dyDescent="0.25">
      <c r="A16" t="s">
        <v>64</v>
      </c>
      <c r="E16" s="27" t="s">
        <v>57</v>
      </c>
    </row>
    <row r="17" spans="1:16" ht="26.4" x14ac:dyDescent="0.25">
      <c r="A17" s="17" t="s">
        <v>55</v>
      </c>
      <c r="B17" s="21" t="s">
        <v>24</v>
      </c>
      <c r="C17" s="21" t="s">
        <v>68</v>
      </c>
      <c r="D17" s="17" t="s">
        <v>57</v>
      </c>
      <c r="E17" s="22" t="s">
        <v>69</v>
      </c>
      <c r="F17" s="23" t="s">
        <v>59</v>
      </c>
      <c r="G17" s="24">
        <v>1</v>
      </c>
      <c r="H17" s="25">
        <v>0</v>
      </c>
      <c r="I17" s="25">
        <f>ROUND(ROUND(H17,2)*ROUND(G17,3),2)</f>
        <v>0</v>
      </c>
      <c r="O17">
        <f>(I17*21)/100</f>
        <v>0</v>
      </c>
      <c r="P17" t="s">
        <v>31</v>
      </c>
    </row>
    <row r="18" spans="1:16" ht="13.2" x14ac:dyDescent="0.25">
      <c r="A18" s="26" t="s">
        <v>60</v>
      </c>
      <c r="E18" s="27" t="s">
        <v>70</v>
      </c>
    </row>
    <row r="19" spans="1:16" ht="13.2" x14ac:dyDescent="0.25">
      <c r="A19" s="28" t="s">
        <v>62</v>
      </c>
      <c r="E19" s="29" t="s">
        <v>63</v>
      </c>
    </row>
    <row r="20" spans="1:16" ht="13.2" x14ac:dyDescent="0.25">
      <c r="A20" t="s">
        <v>64</v>
      </c>
      <c r="E20" s="27" t="s">
        <v>57</v>
      </c>
    </row>
    <row r="21" spans="1:16" ht="13.2" x14ac:dyDescent="0.25">
      <c r="A21" s="17" t="s">
        <v>55</v>
      </c>
      <c r="B21" s="21" t="s">
        <v>48</v>
      </c>
      <c r="C21" s="21" t="s">
        <v>71</v>
      </c>
      <c r="D21" s="17" t="s">
        <v>57</v>
      </c>
      <c r="E21" s="22" t="s">
        <v>72</v>
      </c>
      <c r="F21" s="23" t="s">
        <v>73</v>
      </c>
      <c r="G21" s="24">
        <v>1</v>
      </c>
      <c r="H21" s="25">
        <v>0</v>
      </c>
      <c r="I21" s="25">
        <f>ROUND(ROUND(H21,2)*ROUND(G21,3),2)</f>
        <v>0</v>
      </c>
      <c r="O21">
        <f>(I21*21)/100</f>
        <v>0</v>
      </c>
      <c r="P21" t="s">
        <v>31</v>
      </c>
    </row>
    <row r="22" spans="1:16" ht="13.2" x14ac:dyDescent="0.25">
      <c r="A22" s="26" t="s">
        <v>60</v>
      </c>
      <c r="E22" s="27" t="s">
        <v>74</v>
      </c>
    </row>
    <row r="23" spans="1:16" ht="13.2" x14ac:dyDescent="0.25">
      <c r="A23" s="28" t="s">
        <v>62</v>
      </c>
      <c r="E23" s="29" t="s">
        <v>63</v>
      </c>
    </row>
    <row r="24" spans="1:16" ht="13.2" x14ac:dyDescent="0.25">
      <c r="A24" t="s">
        <v>64</v>
      </c>
      <c r="E24" s="27" t="s">
        <v>57</v>
      </c>
    </row>
    <row r="25" spans="1:16" ht="13.2" x14ac:dyDescent="0.25">
      <c r="A25" s="17" t="s">
        <v>55</v>
      </c>
      <c r="B25" s="21" t="s">
        <v>49</v>
      </c>
      <c r="C25" s="21" t="s">
        <v>75</v>
      </c>
      <c r="D25" s="17" t="s">
        <v>57</v>
      </c>
      <c r="E25" s="22" t="s">
        <v>76</v>
      </c>
      <c r="F25" s="23" t="s">
        <v>59</v>
      </c>
      <c r="G25" s="24">
        <v>1</v>
      </c>
      <c r="H25" s="25">
        <v>0</v>
      </c>
      <c r="I25" s="25">
        <f>ROUND(ROUND(H25,2)*ROUND(G25,3),2)</f>
        <v>0</v>
      </c>
      <c r="O25">
        <f>(I25*21)/100</f>
        <v>0</v>
      </c>
      <c r="P25" t="s">
        <v>31</v>
      </c>
    </row>
    <row r="26" spans="1:16" ht="13.2" x14ac:dyDescent="0.25">
      <c r="A26" s="26" t="s">
        <v>60</v>
      </c>
      <c r="E26" s="27" t="s">
        <v>77</v>
      </c>
    </row>
    <row r="27" spans="1:16" ht="13.2" x14ac:dyDescent="0.25">
      <c r="A27" s="28" t="s">
        <v>62</v>
      </c>
      <c r="E27" s="29" t="s">
        <v>63</v>
      </c>
    </row>
    <row r="28" spans="1:16" ht="13.2" x14ac:dyDescent="0.25">
      <c r="A28" t="s">
        <v>64</v>
      </c>
      <c r="E28" s="27" t="s">
        <v>57</v>
      </c>
    </row>
    <row r="29" spans="1:16" ht="26.4" x14ac:dyDescent="0.25">
      <c r="A29" s="17" t="s">
        <v>55</v>
      </c>
      <c r="B29" s="21" t="s">
        <v>50</v>
      </c>
      <c r="C29" s="21" t="s">
        <v>78</v>
      </c>
      <c r="D29" s="17" t="s">
        <v>57</v>
      </c>
      <c r="E29" s="22" t="s">
        <v>79</v>
      </c>
      <c r="F29" s="23" t="s">
        <v>59</v>
      </c>
      <c r="G29" s="24">
        <v>1</v>
      </c>
      <c r="H29" s="25">
        <v>0</v>
      </c>
      <c r="I29" s="25">
        <f>ROUND(ROUND(H29,2)*ROUND(G29,3),2)</f>
        <v>0</v>
      </c>
      <c r="O29">
        <f>(I29*21)/100</f>
        <v>0</v>
      </c>
      <c r="P29" t="s">
        <v>31</v>
      </c>
    </row>
    <row r="30" spans="1:16" ht="13.2" x14ac:dyDescent="0.25">
      <c r="A30" s="26" t="s">
        <v>60</v>
      </c>
      <c r="E30" s="27" t="s">
        <v>80</v>
      </c>
    </row>
    <row r="31" spans="1:16" ht="13.2" x14ac:dyDescent="0.25">
      <c r="A31" s="28" t="s">
        <v>62</v>
      </c>
      <c r="E31" s="29" t="s">
        <v>63</v>
      </c>
    </row>
    <row r="32" spans="1:16" ht="13.2" x14ac:dyDescent="0.25">
      <c r="A32" t="s">
        <v>64</v>
      </c>
      <c r="E32" s="27" t="s">
        <v>57</v>
      </c>
    </row>
  </sheetData>
  <mergeCells count="10">
    <mergeCell ref="G5:G6"/>
    <mergeCell ref="H5:I5"/>
    <mergeCell ref="C3:D3"/>
    <mergeCell ref="C4:D4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zoomScaleNormal="100" workbookViewId="0">
      <pane ySplit="7" topLeftCell="A8" activePane="bottomLeft" state="frozen"/>
      <selection pane="bottomLeft" activeCell="E4" sqref="E4"/>
    </sheetView>
  </sheetViews>
  <sheetFormatPr defaultRowHeight="12.75" customHeight="1" x14ac:dyDescent="0.25"/>
  <cols>
    <col min="1" max="1" width="9.109375" hidden="1" customWidth="1"/>
    <col min="2" max="2" width="11.6640625" customWidth="1"/>
    <col min="3" max="3" width="14.6640625" customWidth="1"/>
    <col min="4" max="4" width="9.6640625" customWidth="1"/>
    <col min="5" max="5" width="70.6640625" customWidth="1"/>
    <col min="6" max="6" width="11.6640625" customWidth="1"/>
    <col min="7" max="9" width="16.6640625" customWidth="1"/>
    <col min="15" max="18" width="9.109375" hidden="1" customWidth="1"/>
  </cols>
  <sheetData>
    <row r="1" spans="1:18" ht="12.75" customHeight="1" x14ac:dyDescent="0.25">
      <c r="A1" t="s">
        <v>23</v>
      </c>
      <c r="B1" s="1"/>
      <c r="C1" s="1"/>
      <c r="D1" s="1"/>
      <c r="E1" s="1" t="s">
        <v>0</v>
      </c>
      <c r="F1" s="1"/>
      <c r="G1" s="1"/>
      <c r="H1" s="1"/>
      <c r="I1" s="1"/>
      <c r="P1" t="s">
        <v>24</v>
      </c>
    </row>
    <row r="2" spans="1:18" ht="24.9" customHeight="1" x14ac:dyDescent="0.25">
      <c r="B2" s="1"/>
      <c r="C2" s="1"/>
      <c r="D2" s="1"/>
      <c r="E2" s="2" t="s">
        <v>25</v>
      </c>
      <c r="F2" s="1"/>
      <c r="G2" s="1"/>
      <c r="H2" s="5"/>
      <c r="I2" s="5"/>
      <c r="O2">
        <f>0+O8</f>
        <v>0</v>
      </c>
      <c r="P2" t="s">
        <v>24</v>
      </c>
    </row>
    <row r="3" spans="1:18" ht="15" customHeight="1" x14ac:dyDescent="0.25">
      <c r="A3" t="s">
        <v>26</v>
      </c>
      <c r="B3" s="9" t="s">
        <v>27</v>
      </c>
      <c r="C3" s="37" t="s">
        <v>28</v>
      </c>
      <c r="D3" s="33"/>
      <c r="E3" s="10" t="s">
        <v>29</v>
      </c>
      <c r="F3" s="1"/>
      <c r="G3" s="8"/>
      <c r="H3" s="7" t="s">
        <v>13</v>
      </c>
      <c r="I3" s="30">
        <f>0+I8</f>
        <v>0</v>
      </c>
      <c r="O3" t="s">
        <v>30</v>
      </c>
      <c r="P3" t="s">
        <v>31</v>
      </c>
    </row>
    <row r="4" spans="1:18" ht="15" customHeight="1" x14ac:dyDescent="0.25">
      <c r="A4" t="s">
        <v>32</v>
      </c>
      <c r="B4" s="12" t="s">
        <v>33</v>
      </c>
      <c r="C4" s="38" t="s">
        <v>13</v>
      </c>
      <c r="D4" s="39"/>
      <c r="E4" s="13" t="s">
        <v>14</v>
      </c>
      <c r="F4" s="5"/>
      <c r="G4" s="5"/>
      <c r="H4" s="14"/>
      <c r="I4" s="14"/>
      <c r="O4" t="s">
        <v>34</v>
      </c>
      <c r="P4" t="s">
        <v>31</v>
      </c>
    </row>
    <row r="5" spans="1:18" ht="12.75" customHeight="1" x14ac:dyDescent="0.25">
      <c r="A5" s="36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6" t="s">
        <v>40</v>
      </c>
      <c r="G5" s="36" t="s">
        <v>41</v>
      </c>
      <c r="H5" s="36" t="s">
        <v>42</v>
      </c>
      <c r="I5" s="36"/>
      <c r="O5" t="s">
        <v>43</v>
      </c>
      <c r="P5" t="s">
        <v>31</v>
      </c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11" t="s">
        <v>44</v>
      </c>
      <c r="I6" s="11" t="s">
        <v>45</v>
      </c>
    </row>
    <row r="7" spans="1:18" ht="12.75" customHeight="1" x14ac:dyDescent="0.25">
      <c r="A7" s="11" t="s">
        <v>46</v>
      </c>
      <c r="B7" s="11" t="s">
        <v>47</v>
      </c>
      <c r="C7" s="11" t="s">
        <v>31</v>
      </c>
      <c r="D7" s="11" t="s">
        <v>24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</row>
    <row r="8" spans="1:18" ht="12.75" customHeight="1" x14ac:dyDescent="0.25">
      <c r="A8" s="14" t="s">
        <v>53</v>
      </c>
      <c r="B8" s="14"/>
      <c r="C8" s="18" t="s">
        <v>46</v>
      </c>
      <c r="D8" s="14"/>
      <c r="E8" s="19" t="s">
        <v>81</v>
      </c>
      <c r="F8" s="14"/>
      <c r="G8" s="14"/>
      <c r="H8" s="14"/>
      <c r="I8" s="20">
        <f>0+Q8</f>
        <v>0</v>
      </c>
      <c r="O8">
        <f>0+R8</f>
        <v>0</v>
      </c>
      <c r="Q8">
        <f>0+I9+I13+I17+I21+I25+I29</f>
        <v>0</v>
      </c>
      <c r="R8">
        <f>0+O9+O13+O17+O21+O25+O29</f>
        <v>0</v>
      </c>
    </row>
    <row r="9" spans="1:18" ht="13.2" x14ac:dyDescent="0.25">
      <c r="A9" s="17" t="s">
        <v>55</v>
      </c>
      <c r="B9" s="21" t="s">
        <v>47</v>
      </c>
      <c r="C9" s="21" t="s">
        <v>82</v>
      </c>
      <c r="D9" s="17" t="s">
        <v>57</v>
      </c>
      <c r="E9" s="22" t="s">
        <v>83</v>
      </c>
      <c r="F9" s="23" t="s">
        <v>59</v>
      </c>
      <c r="G9" s="24">
        <v>1</v>
      </c>
      <c r="H9" s="25">
        <v>0</v>
      </c>
      <c r="I9" s="25">
        <f>ROUND(ROUND(H9,2)*ROUND(G9,3),2)</f>
        <v>0</v>
      </c>
      <c r="O9">
        <f>(I9*21)/100</f>
        <v>0</v>
      </c>
      <c r="P9" t="s">
        <v>31</v>
      </c>
    </row>
    <row r="10" spans="1:18" ht="13.2" x14ac:dyDescent="0.25">
      <c r="A10" s="26" t="s">
        <v>60</v>
      </c>
      <c r="E10" s="27" t="s">
        <v>84</v>
      </c>
    </row>
    <row r="11" spans="1:18" ht="13.2" x14ac:dyDescent="0.25">
      <c r="A11" s="28" t="s">
        <v>62</v>
      </c>
      <c r="E11" s="29" t="s">
        <v>63</v>
      </c>
    </row>
    <row r="12" spans="1:18" ht="13.2" x14ac:dyDescent="0.25">
      <c r="A12" t="s">
        <v>64</v>
      </c>
      <c r="E12" s="27" t="s">
        <v>57</v>
      </c>
    </row>
    <row r="13" spans="1:18" ht="13.2" x14ac:dyDescent="0.25">
      <c r="A13" s="17" t="s">
        <v>55</v>
      </c>
      <c r="B13" s="21" t="s">
        <v>31</v>
      </c>
      <c r="C13" s="21" t="s">
        <v>85</v>
      </c>
      <c r="D13" s="17" t="s">
        <v>57</v>
      </c>
      <c r="E13" s="22" t="s">
        <v>86</v>
      </c>
      <c r="F13" s="23" t="s">
        <v>59</v>
      </c>
      <c r="G13" s="24">
        <v>1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31</v>
      </c>
    </row>
    <row r="14" spans="1:18" ht="13.2" x14ac:dyDescent="0.25">
      <c r="A14" s="26" t="s">
        <v>60</v>
      </c>
      <c r="E14" s="27" t="s">
        <v>87</v>
      </c>
    </row>
    <row r="15" spans="1:18" ht="13.2" x14ac:dyDescent="0.25">
      <c r="A15" s="28" t="s">
        <v>62</v>
      </c>
      <c r="E15" s="29" t="s">
        <v>63</v>
      </c>
    </row>
    <row r="16" spans="1:18" ht="13.2" x14ac:dyDescent="0.25">
      <c r="A16" t="s">
        <v>64</v>
      </c>
      <c r="E16" s="27" t="s">
        <v>57</v>
      </c>
    </row>
    <row r="17" spans="1:16" ht="13.2" x14ac:dyDescent="0.25">
      <c r="A17" s="17" t="s">
        <v>55</v>
      </c>
      <c r="B17" s="21" t="s">
        <v>24</v>
      </c>
      <c r="C17" s="21" t="s">
        <v>88</v>
      </c>
      <c r="D17" s="17" t="s">
        <v>57</v>
      </c>
      <c r="E17" s="22" t="s">
        <v>89</v>
      </c>
      <c r="F17" s="23" t="s">
        <v>59</v>
      </c>
      <c r="G17" s="24">
        <v>1</v>
      </c>
      <c r="H17" s="25">
        <v>0</v>
      </c>
      <c r="I17" s="25">
        <f>ROUND(ROUND(H17,2)*ROUND(G17,3),2)</f>
        <v>0</v>
      </c>
      <c r="O17">
        <f>(I17*21)/100</f>
        <v>0</v>
      </c>
      <c r="P17" t="s">
        <v>31</v>
      </c>
    </row>
    <row r="18" spans="1:16" ht="13.2" x14ac:dyDescent="0.25">
      <c r="A18" s="26" t="s">
        <v>60</v>
      </c>
      <c r="E18" s="27" t="s">
        <v>90</v>
      </c>
    </row>
    <row r="19" spans="1:16" ht="13.2" x14ac:dyDescent="0.25">
      <c r="A19" s="28" t="s">
        <v>62</v>
      </c>
      <c r="E19" s="29" t="s">
        <v>63</v>
      </c>
    </row>
    <row r="20" spans="1:16" ht="13.2" x14ac:dyDescent="0.25">
      <c r="A20" t="s">
        <v>64</v>
      </c>
      <c r="E20" s="27" t="s">
        <v>57</v>
      </c>
    </row>
    <row r="21" spans="1:16" ht="13.2" x14ac:dyDescent="0.25">
      <c r="A21" s="17" t="s">
        <v>55</v>
      </c>
      <c r="B21" s="21" t="s">
        <v>48</v>
      </c>
      <c r="C21" s="21" t="s">
        <v>91</v>
      </c>
      <c r="D21" s="17" t="s">
        <v>57</v>
      </c>
      <c r="E21" s="22" t="s">
        <v>92</v>
      </c>
      <c r="F21" s="23" t="s">
        <v>59</v>
      </c>
      <c r="G21" s="24">
        <v>1</v>
      </c>
      <c r="H21" s="25">
        <v>0</v>
      </c>
      <c r="I21" s="25">
        <f>ROUND(ROUND(H21,2)*ROUND(G21,3),2)</f>
        <v>0</v>
      </c>
      <c r="O21">
        <f>(I21*21)/100</f>
        <v>0</v>
      </c>
      <c r="P21" t="s">
        <v>31</v>
      </c>
    </row>
    <row r="22" spans="1:16" ht="13.2" x14ac:dyDescent="0.25">
      <c r="A22" s="26" t="s">
        <v>60</v>
      </c>
      <c r="E22" s="27" t="s">
        <v>93</v>
      </c>
    </row>
    <row r="23" spans="1:16" ht="13.2" x14ac:dyDescent="0.25">
      <c r="A23" s="28" t="s">
        <v>62</v>
      </c>
      <c r="E23" s="29" t="s">
        <v>63</v>
      </c>
    </row>
    <row r="24" spans="1:16" ht="13.2" x14ac:dyDescent="0.25">
      <c r="A24" t="s">
        <v>64</v>
      </c>
      <c r="E24" s="27" t="s">
        <v>57</v>
      </c>
    </row>
    <row r="25" spans="1:16" ht="13.2" x14ac:dyDescent="0.25">
      <c r="A25" s="17" t="s">
        <v>55</v>
      </c>
      <c r="B25" s="21" t="s">
        <v>49</v>
      </c>
      <c r="C25" s="21" t="s">
        <v>94</v>
      </c>
      <c r="D25" s="17" t="s">
        <v>57</v>
      </c>
      <c r="E25" s="22" t="s">
        <v>95</v>
      </c>
      <c r="F25" s="23" t="s">
        <v>59</v>
      </c>
      <c r="G25" s="24">
        <v>1</v>
      </c>
      <c r="H25" s="25">
        <v>0</v>
      </c>
      <c r="I25" s="25">
        <f>ROUND(ROUND(H25,2)*ROUND(G25,3),2)</f>
        <v>0</v>
      </c>
      <c r="O25">
        <f>(I25*21)/100</f>
        <v>0</v>
      </c>
      <c r="P25" t="s">
        <v>31</v>
      </c>
    </row>
    <row r="26" spans="1:16" ht="13.2" x14ac:dyDescent="0.25">
      <c r="A26" s="26" t="s">
        <v>60</v>
      </c>
      <c r="E26" s="27" t="s">
        <v>96</v>
      </c>
    </row>
    <row r="27" spans="1:16" ht="13.2" x14ac:dyDescent="0.25">
      <c r="A27" s="28" t="s">
        <v>62</v>
      </c>
      <c r="E27" s="29" t="s">
        <v>63</v>
      </c>
    </row>
    <row r="28" spans="1:16" ht="13.2" x14ac:dyDescent="0.25">
      <c r="A28" t="s">
        <v>64</v>
      </c>
      <c r="E28" s="27" t="s">
        <v>57</v>
      </c>
    </row>
    <row r="29" spans="1:16" ht="13.2" x14ac:dyDescent="0.25">
      <c r="A29" s="17" t="s">
        <v>55</v>
      </c>
      <c r="B29" s="21" t="s">
        <v>50</v>
      </c>
      <c r="C29" s="21" t="s">
        <v>97</v>
      </c>
      <c r="D29" s="17" t="s">
        <v>57</v>
      </c>
      <c r="E29" s="22" t="s">
        <v>98</v>
      </c>
      <c r="F29" s="23" t="s">
        <v>73</v>
      </c>
      <c r="G29" s="24">
        <v>1</v>
      </c>
      <c r="H29" s="25">
        <v>0</v>
      </c>
      <c r="I29" s="25">
        <f>ROUND(ROUND(H29,2)*ROUND(G29,3),2)</f>
        <v>0</v>
      </c>
      <c r="O29">
        <f>(I29*21)/100</f>
        <v>0</v>
      </c>
      <c r="P29" t="s">
        <v>31</v>
      </c>
    </row>
    <row r="30" spans="1:16" ht="13.2" x14ac:dyDescent="0.25">
      <c r="A30" s="26" t="s">
        <v>60</v>
      </c>
      <c r="E30" s="27" t="s">
        <v>99</v>
      </c>
    </row>
    <row r="31" spans="1:16" ht="13.2" x14ac:dyDescent="0.25">
      <c r="A31" s="28" t="s">
        <v>62</v>
      </c>
      <c r="E31" s="29" t="s">
        <v>63</v>
      </c>
    </row>
    <row r="32" spans="1:16" ht="13.2" x14ac:dyDescent="0.25">
      <c r="A32" t="s">
        <v>64</v>
      </c>
      <c r="E32" s="27" t="s">
        <v>100</v>
      </c>
    </row>
  </sheetData>
  <mergeCells count="10">
    <mergeCell ref="G5:G6"/>
    <mergeCell ref="H5:I5"/>
    <mergeCell ref="C3:D3"/>
    <mergeCell ref="C4:D4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7"/>
  <sheetViews>
    <sheetView zoomScaleNormal="100" workbookViewId="0">
      <pane ySplit="7" topLeftCell="A8" activePane="bottomLeft" state="frozen"/>
      <selection pane="bottomLeft" activeCell="E3" sqref="E3"/>
    </sheetView>
  </sheetViews>
  <sheetFormatPr defaultRowHeight="12.75" customHeight="1" x14ac:dyDescent="0.25"/>
  <cols>
    <col min="1" max="1" width="9.109375" hidden="1" customWidth="1"/>
    <col min="2" max="2" width="11.6640625" customWidth="1"/>
    <col min="3" max="3" width="14.6640625" customWidth="1"/>
    <col min="4" max="4" width="9.6640625" customWidth="1"/>
    <col min="5" max="5" width="70.6640625" customWidth="1"/>
    <col min="6" max="6" width="11.6640625" customWidth="1"/>
    <col min="7" max="9" width="16.6640625" customWidth="1"/>
    <col min="15" max="18" width="9.109375" hidden="1" customWidth="1"/>
  </cols>
  <sheetData>
    <row r="1" spans="1:18" ht="12.75" customHeight="1" x14ac:dyDescent="0.25">
      <c r="A1" t="s">
        <v>23</v>
      </c>
      <c r="B1" s="1"/>
      <c r="C1" s="1"/>
      <c r="D1" s="1"/>
      <c r="E1" s="1" t="s">
        <v>0</v>
      </c>
      <c r="F1" s="1"/>
      <c r="G1" s="1"/>
      <c r="H1" s="1"/>
      <c r="I1" s="1"/>
      <c r="P1" t="s">
        <v>24</v>
      </c>
    </row>
    <row r="2" spans="1:18" ht="24.9" customHeight="1" x14ac:dyDescent="0.25">
      <c r="B2" s="1"/>
      <c r="C2" s="1"/>
      <c r="D2" s="1"/>
      <c r="E2" s="2" t="s">
        <v>25</v>
      </c>
      <c r="F2" s="1"/>
      <c r="G2" s="1"/>
      <c r="H2" s="5"/>
      <c r="I2" s="5"/>
      <c r="O2">
        <f>0+O8+O17+O50+O71</f>
        <v>0</v>
      </c>
      <c r="P2" t="s">
        <v>24</v>
      </c>
    </row>
    <row r="3" spans="1:18" ht="15" customHeight="1" x14ac:dyDescent="0.25">
      <c r="A3" t="s">
        <v>26</v>
      </c>
      <c r="B3" s="9" t="s">
        <v>27</v>
      </c>
      <c r="C3" s="37" t="s">
        <v>28</v>
      </c>
      <c r="D3" s="33"/>
      <c r="E3" s="10" t="s">
        <v>29</v>
      </c>
      <c r="F3" s="1"/>
      <c r="G3" s="8"/>
      <c r="H3" s="7" t="s">
        <v>15</v>
      </c>
      <c r="I3" s="30">
        <f>0+I8+I17+I50+I71</f>
        <v>0</v>
      </c>
      <c r="O3" t="s">
        <v>30</v>
      </c>
      <c r="P3" t="s">
        <v>31</v>
      </c>
    </row>
    <row r="4" spans="1:18" ht="15" customHeight="1" x14ac:dyDescent="0.25">
      <c r="A4" t="s">
        <v>32</v>
      </c>
      <c r="B4" s="12" t="s">
        <v>33</v>
      </c>
      <c r="C4" s="38" t="s">
        <v>15</v>
      </c>
      <c r="D4" s="39"/>
      <c r="E4" s="13" t="s">
        <v>16</v>
      </c>
      <c r="F4" s="5"/>
      <c r="G4" s="5"/>
      <c r="H4" s="14"/>
      <c r="I4" s="14"/>
      <c r="O4" t="s">
        <v>34</v>
      </c>
      <c r="P4" t="s">
        <v>31</v>
      </c>
    </row>
    <row r="5" spans="1:18" ht="12.75" customHeight="1" x14ac:dyDescent="0.25">
      <c r="A5" s="36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6" t="s">
        <v>40</v>
      </c>
      <c r="G5" s="36" t="s">
        <v>41</v>
      </c>
      <c r="H5" s="36" t="s">
        <v>42</v>
      </c>
      <c r="I5" s="36"/>
      <c r="O5" t="s">
        <v>43</v>
      </c>
      <c r="P5" t="s">
        <v>31</v>
      </c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11" t="s">
        <v>44</v>
      </c>
      <c r="I6" s="11" t="s">
        <v>45</v>
      </c>
    </row>
    <row r="7" spans="1:18" ht="12.75" customHeight="1" x14ac:dyDescent="0.25">
      <c r="A7" s="11" t="s">
        <v>46</v>
      </c>
      <c r="B7" s="11" t="s">
        <v>47</v>
      </c>
      <c r="C7" s="11" t="s">
        <v>31</v>
      </c>
      <c r="D7" s="11" t="s">
        <v>24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</row>
    <row r="8" spans="1:18" ht="12.75" customHeight="1" x14ac:dyDescent="0.25">
      <c r="A8" s="14" t="s">
        <v>53</v>
      </c>
      <c r="B8" s="14"/>
      <c r="C8" s="18" t="s">
        <v>46</v>
      </c>
      <c r="D8" s="14"/>
      <c r="E8" s="19" t="s">
        <v>101</v>
      </c>
      <c r="F8" s="14"/>
      <c r="G8" s="14"/>
      <c r="H8" s="14"/>
      <c r="I8" s="20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ht="13.2" x14ac:dyDescent="0.25">
      <c r="A9" s="17" t="s">
        <v>55</v>
      </c>
      <c r="B9" s="21" t="s">
        <v>47</v>
      </c>
      <c r="C9" s="21" t="s">
        <v>102</v>
      </c>
      <c r="D9" s="17" t="s">
        <v>57</v>
      </c>
      <c r="E9" s="22" t="s">
        <v>103</v>
      </c>
      <c r="F9" s="23" t="s">
        <v>104</v>
      </c>
      <c r="G9" s="24">
        <v>178.35400000000001</v>
      </c>
      <c r="H9" s="25">
        <v>0</v>
      </c>
      <c r="I9" s="25">
        <f>ROUND(ROUND(H9,2)*ROUND(G9,3),2)</f>
        <v>0</v>
      </c>
      <c r="O9">
        <f>(I9*21)/100</f>
        <v>0</v>
      </c>
      <c r="P9" t="s">
        <v>31</v>
      </c>
    </row>
    <row r="10" spans="1:18" ht="13.2" x14ac:dyDescent="0.25">
      <c r="A10" s="26" t="s">
        <v>60</v>
      </c>
      <c r="E10" s="27" t="s">
        <v>105</v>
      </c>
    </row>
    <row r="11" spans="1:18" ht="26.4" x14ac:dyDescent="0.25">
      <c r="A11" s="28" t="s">
        <v>62</v>
      </c>
      <c r="E11" s="29" t="s">
        <v>106</v>
      </c>
    </row>
    <row r="12" spans="1:18" ht="26.4" x14ac:dyDescent="0.25">
      <c r="A12" t="s">
        <v>64</v>
      </c>
      <c r="E12" s="27" t="s">
        <v>107</v>
      </c>
    </row>
    <row r="13" spans="1:18" ht="13.2" x14ac:dyDescent="0.25">
      <c r="A13" s="17" t="s">
        <v>55</v>
      </c>
      <c r="B13" s="21" t="s">
        <v>31</v>
      </c>
      <c r="C13" s="21" t="s">
        <v>108</v>
      </c>
      <c r="D13" s="17" t="s">
        <v>57</v>
      </c>
      <c r="E13" s="22" t="s">
        <v>109</v>
      </c>
      <c r="F13" s="23" t="s">
        <v>104</v>
      </c>
      <c r="G13" s="24">
        <v>40.011000000000003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31</v>
      </c>
    </row>
    <row r="14" spans="1:18" ht="13.2" x14ac:dyDescent="0.25">
      <c r="A14" s="26" t="s">
        <v>60</v>
      </c>
      <c r="E14" s="27" t="s">
        <v>110</v>
      </c>
    </row>
    <row r="15" spans="1:18" ht="26.4" x14ac:dyDescent="0.25">
      <c r="A15" s="28" t="s">
        <v>62</v>
      </c>
      <c r="E15" s="29" t="s">
        <v>111</v>
      </c>
    </row>
    <row r="16" spans="1:18" ht="26.4" x14ac:dyDescent="0.25">
      <c r="A16" t="s">
        <v>64</v>
      </c>
      <c r="E16" s="27" t="s">
        <v>107</v>
      </c>
    </row>
    <row r="17" spans="1:18" ht="12.75" customHeight="1" x14ac:dyDescent="0.25">
      <c r="A17" s="5" t="s">
        <v>53</v>
      </c>
      <c r="B17" s="5"/>
      <c r="C17" s="31" t="s">
        <v>47</v>
      </c>
      <c r="D17" s="5"/>
      <c r="E17" s="19" t="s">
        <v>112</v>
      </c>
      <c r="F17" s="5"/>
      <c r="G17" s="5"/>
      <c r="H17" s="5"/>
      <c r="I17" s="32">
        <f>0+Q17</f>
        <v>0</v>
      </c>
      <c r="O17">
        <f>0+R17</f>
        <v>0</v>
      </c>
      <c r="Q17">
        <f>0+I18+I22+I26+I30+I34+I38+I42+I46</f>
        <v>0</v>
      </c>
      <c r="R17">
        <f>0+O18+O22+O26+O30+O34+O38+O42+O46</f>
        <v>0</v>
      </c>
    </row>
    <row r="18" spans="1:18" ht="13.2" x14ac:dyDescent="0.25">
      <c r="A18" s="17" t="s">
        <v>55</v>
      </c>
      <c r="B18" s="21" t="s">
        <v>24</v>
      </c>
      <c r="C18" s="21" t="s">
        <v>113</v>
      </c>
      <c r="D18" s="17" t="s">
        <v>57</v>
      </c>
      <c r="E18" s="22" t="s">
        <v>114</v>
      </c>
      <c r="F18" s="23" t="s">
        <v>115</v>
      </c>
      <c r="G18" s="24">
        <v>13.29</v>
      </c>
      <c r="H18" s="25">
        <v>0</v>
      </c>
      <c r="I18" s="25">
        <f>ROUND(ROUND(H18,2)*ROUND(G18,3),2)</f>
        <v>0</v>
      </c>
      <c r="O18">
        <f>(I18*21)/100</f>
        <v>0</v>
      </c>
      <c r="P18" t="s">
        <v>31</v>
      </c>
    </row>
    <row r="19" spans="1:18" ht="26.4" x14ac:dyDescent="0.25">
      <c r="A19" s="26" t="s">
        <v>60</v>
      </c>
      <c r="E19" s="27" t="s">
        <v>116</v>
      </c>
    </row>
    <row r="20" spans="1:18" ht="13.2" x14ac:dyDescent="0.25">
      <c r="A20" s="28" t="s">
        <v>62</v>
      </c>
      <c r="E20" s="29" t="s">
        <v>117</v>
      </c>
    </row>
    <row r="21" spans="1:18" ht="13.2" x14ac:dyDescent="0.25">
      <c r="A21" t="s">
        <v>64</v>
      </c>
      <c r="E21" s="27" t="s">
        <v>118</v>
      </c>
    </row>
    <row r="22" spans="1:18" ht="13.2" x14ac:dyDescent="0.25">
      <c r="A22" s="17" t="s">
        <v>55</v>
      </c>
      <c r="B22" s="21" t="s">
        <v>48</v>
      </c>
      <c r="C22" s="21" t="s">
        <v>119</v>
      </c>
      <c r="D22" s="17" t="s">
        <v>57</v>
      </c>
      <c r="E22" s="22" t="s">
        <v>120</v>
      </c>
      <c r="F22" s="23" t="s">
        <v>104</v>
      </c>
      <c r="G22" s="24">
        <v>39.948</v>
      </c>
      <c r="H22" s="25">
        <v>0</v>
      </c>
      <c r="I22" s="25">
        <f>ROUND(ROUND(H22,2)*ROUND(G22,3),2)</f>
        <v>0</v>
      </c>
      <c r="O22">
        <f>(I22*21)/100</f>
        <v>0</v>
      </c>
      <c r="P22" t="s">
        <v>31</v>
      </c>
    </row>
    <row r="23" spans="1:18" ht="13.2" x14ac:dyDescent="0.25">
      <c r="A23" s="26" t="s">
        <v>60</v>
      </c>
      <c r="E23" s="27" t="s">
        <v>121</v>
      </c>
    </row>
    <row r="24" spans="1:18" ht="13.2" x14ac:dyDescent="0.25">
      <c r="A24" s="28" t="s">
        <v>62</v>
      </c>
      <c r="E24" s="29" t="s">
        <v>122</v>
      </c>
    </row>
    <row r="25" spans="1:18" ht="66" x14ac:dyDescent="0.25">
      <c r="A25" t="s">
        <v>64</v>
      </c>
      <c r="E25" s="27" t="s">
        <v>123</v>
      </c>
    </row>
    <row r="26" spans="1:18" ht="13.2" x14ac:dyDescent="0.25">
      <c r="A26" s="17" t="s">
        <v>55</v>
      </c>
      <c r="B26" s="21" t="s">
        <v>49</v>
      </c>
      <c r="C26" s="21" t="s">
        <v>124</v>
      </c>
      <c r="D26" s="17" t="s">
        <v>57</v>
      </c>
      <c r="E26" s="22" t="s">
        <v>125</v>
      </c>
      <c r="F26" s="23" t="s">
        <v>104</v>
      </c>
      <c r="G26" s="24">
        <v>33.29</v>
      </c>
      <c r="H26" s="25">
        <v>0</v>
      </c>
      <c r="I26" s="25">
        <f>ROUND(ROUND(H26,2)*ROUND(G26,3),2)</f>
        <v>0</v>
      </c>
      <c r="O26">
        <f>(I26*21)/100</f>
        <v>0</v>
      </c>
      <c r="P26" t="s">
        <v>31</v>
      </c>
    </row>
    <row r="27" spans="1:18" ht="13.2" x14ac:dyDescent="0.25">
      <c r="A27" s="26" t="s">
        <v>60</v>
      </c>
      <c r="E27" s="27" t="s">
        <v>126</v>
      </c>
    </row>
    <row r="28" spans="1:18" ht="13.2" x14ac:dyDescent="0.25">
      <c r="A28" s="28" t="s">
        <v>62</v>
      </c>
      <c r="E28" s="29" t="s">
        <v>127</v>
      </c>
    </row>
    <row r="29" spans="1:18" ht="66" x14ac:dyDescent="0.25">
      <c r="A29" t="s">
        <v>64</v>
      </c>
      <c r="E29" s="27" t="s">
        <v>123</v>
      </c>
    </row>
    <row r="30" spans="1:18" ht="13.2" x14ac:dyDescent="0.25">
      <c r="A30" s="17" t="s">
        <v>55</v>
      </c>
      <c r="B30" s="21" t="s">
        <v>50</v>
      </c>
      <c r="C30" s="21" t="s">
        <v>128</v>
      </c>
      <c r="D30" s="17" t="s">
        <v>57</v>
      </c>
      <c r="E30" s="22" t="s">
        <v>129</v>
      </c>
      <c r="F30" s="23" t="s">
        <v>104</v>
      </c>
      <c r="G30" s="24">
        <v>6.7210000000000001</v>
      </c>
      <c r="H30" s="25">
        <v>0</v>
      </c>
      <c r="I30" s="25">
        <f>ROUND(ROUND(H30,2)*ROUND(G30,3),2)</f>
        <v>0</v>
      </c>
      <c r="O30">
        <f>(I30*21)/100</f>
        <v>0</v>
      </c>
      <c r="P30" t="s">
        <v>31</v>
      </c>
    </row>
    <row r="31" spans="1:18" ht="13.2" x14ac:dyDescent="0.25">
      <c r="A31" s="26" t="s">
        <v>60</v>
      </c>
      <c r="E31" s="27" t="s">
        <v>130</v>
      </c>
    </row>
    <row r="32" spans="1:18" ht="13.2" x14ac:dyDescent="0.25">
      <c r="A32" s="28" t="s">
        <v>62</v>
      </c>
      <c r="E32" s="29" t="s">
        <v>131</v>
      </c>
    </row>
    <row r="33" spans="1:16" ht="66" x14ac:dyDescent="0.25">
      <c r="A33" t="s">
        <v>64</v>
      </c>
      <c r="E33" s="27" t="s">
        <v>123</v>
      </c>
    </row>
    <row r="34" spans="1:16" ht="13.2" x14ac:dyDescent="0.25">
      <c r="A34" s="17" t="s">
        <v>55</v>
      </c>
      <c r="B34" s="21" t="s">
        <v>132</v>
      </c>
      <c r="C34" s="21" t="s">
        <v>133</v>
      </c>
      <c r="D34" s="17" t="s">
        <v>57</v>
      </c>
      <c r="E34" s="22" t="s">
        <v>134</v>
      </c>
      <c r="F34" s="23" t="s">
        <v>104</v>
      </c>
      <c r="G34" s="24">
        <v>137.077</v>
      </c>
      <c r="H34" s="25">
        <v>0</v>
      </c>
      <c r="I34" s="25">
        <f>ROUND(ROUND(H34,2)*ROUND(G34,3),2)</f>
        <v>0</v>
      </c>
      <c r="O34">
        <f>(I34*21)/100</f>
        <v>0</v>
      </c>
      <c r="P34" t="s">
        <v>31</v>
      </c>
    </row>
    <row r="35" spans="1:16" ht="26.4" x14ac:dyDescent="0.25">
      <c r="A35" s="26" t="s">
        <v>60</v>
      </c>
      <c r="E35" s="27" t="s">
        <v>135</v>
      </c>
    </row>
    <row r="36" spans="1:16" ht="13.2" x14ac:dyDescent="0.25">
      <c r="A36" s="28" t="s">
        <v>62</v>
      </c>
      <c r="E36" s="29" t="s">
        <v>136</v>
      </c>
    </row>
    <row r="37" spans="1:16" ht="382.8" x14ac:dyDescent="0.25">
      <c r="A37" t="s">
        <v>64</v>
      </c>
      <c r="E37" s="27" t="s">
        <v>137</v>
      </c>
    </row>
    <row r="38" spans="1:16" ht="13.2" x14ac:dyDescent="0.25">
      <c r="A38" s="17" t="s">
        <v>55</v>
      </c>
      <c r="B38" s="21" t="s">
        <v>138</v>
      </c>
      <c r="C38" s="21" t="s">
        <v>139</v>
      </c>
      <c r="D38" s="17" t="s">
        <v>57</v>
      </c>
      <c r="E38" s="22" t="s">
        <v>140</v>
      </c>
      <c r="F38" s="23" t="s">
        <v>104</v>
      </c>
      <c r="G38" s="24">
        <v>137.00700000000001</v>
      </c>
      <c r="H38" s="25">
        <v>0</v>
      </c>
      <c r="I38" s="25">
        <f>ROUND(ROUND(H38,2)*ROUND(G38,3),2)</f>
        <v>0</v>
      </c>
      <c r="O38">
        <f>(I38*21)/100</f>
        <v>0</v>
      </c>
      <c r="P38" t="s">
        <v>31</v>
      </c>
    </row>
    <row r="39" spans="1:16" ht="26.4" x14ac:dyDescent="0.25">
      <c r="A39" s="26" t="s">
        <v>60</v>
      </c>
      <c r="E39" s="27" t="s">
        <v>141</v>
      </c>
    </row>
    <row r="40" spans="1:16" ht="13.2" x14ac:dyDescent="0.25">
      <c r="A40" s="28" t="s">
        <v>62</v>
      </c>
      <c r="E40" s="29" t="s">
        <v>142</v>
      </c>
    </row>
    <row r="41" spans="1:16" ht="198" x14ac:dyDescent="0.25">
      <c r="A41" t="s">
        <v>64</v>
      </c>
      <c r="E41" s="27" t="s">
        <v>143</v>
      </c>
    </row>
    <row r="42" spans="1:16" ht="13.2" x14ac:dyDescent="0.25">
      <c r="A42" s="17" t="s">
        <v>55</v>
      </c>
      <c r="B42" s="21" t="s">
        <v>51</v>
      </c>
      <c r="C42" s="21" t="s">
        <v>144</v>
      </c>
      <c r="D42" s="17" t="s">
        <v>57</v>
      </c>
      <c r="E42" s="22" t="s">
        <v>145</v>
      </c>
      <c r="F42" s="23" t="s">
        <v>104</v>
      </c>
      <c r="G42" s="24">
        <v>87.87</v>
      </c>
      <c r="H42" s="25">
        <v>0</v>
      </c>
      <c r="I42" s="25">
        <f>ROUND(ROUND(H42,2)*ROUND(G42,3),2)</f>
        <v>0</v>
      </c>
      <c r="O42">
        <f>(I42*21)/100</f>
        <v>0</v>
      </c>
      <c r="P42" t="s">
        <v>31</v>
      </c>
    </row>
    <row r="43" spans="1:16" ht="26.4" x14ac:dyDescent="0.25">
      <c r="A43" s="26" t="s">
        <v>60</v>
      </c>
      <c r="E43" s="27" t="s">
        <v>146</v>
      </c>
    </row>
    <row r="44" spans="1:16" ht="13.2" x14ac:dyDescent="0.25">
      <c r="A44" s="28" t="s">
        <v>62</v>
      </c>
      <c r="E44" s="29" t="s">
        <v>147</v>
      </c>
    </row>
    <row r="45" spans="1:16" ht="290.39999999999998" x14ac:dyDescent="0.25">
      <c r="A45" t="s">
        <v>64</v>
      </c>
      <c r="E45" s="27" t="s">
        <v>148</v>
      </c>
    </row>
    <row r="46" spans="1:16" ht="13.2" x14ac:dyDescent="0.25">
      <c r="A46" s="17" t="s">
        <v>55</v>
      </c>
      <c r="B46" s="21" t="s">
        <v>52</v>
      </c>
      <c r="C46" s="21" t="s">
        <v>149</v>
      </c>
      <c r="D46" s="17" t="s">
        <v>57</v>
      </c>
      <c r="E46" s="22" t="s">
        <v>150</v>
      </c>
      <c r="F46" s="23" t="s">
        <v>115</v>
      </c>
      <c r="G46" s="24">
        <v>175.74</v>
      </c>
      <c r="H46" s="25">
        <v>0</v>
      </c>
      <c r="I46" s="25">
        <f>ROUND(ROUND(H46,2)*ROUND(G46,3),2)</f>
        <v>0</v>
      </c>
      <c r="O46">
        <f>(I46*21)/100</f>
        <v>0</v>
      </c>
      <c r="P46" t="s">
        <v>31</v>
      </c>
    </row>
    <row r="47" spans="1:16" ht="26.4" x14ac:dyDescent="0.25">
      <c r="A47" s="26" t="s">
        <v>60</v>
      </c>
      <c r="E47" s="27" t="s">
        <v>151</v>
      </c>
    </row>
    <row r="48" spans="1:16" ht="13.2" x14ac:dyDescent="0.25">
      <c r="A48" s="28" t="s">
        <v>62</v>
      </c>
      <c r="E48" s="29" t="s">
        <v>152</v>
      </c>
    </row>
    <row r="49" spans="1:18" ht="26.4" x14ac:dyDescent="0.25">
      <c r="A49" t="s">
        <v>64</v>
      </c>
      <c r="E49" s="27" t="s">
        <v>153</v>
      </c>
    </row>
    <row r="50" spans="1:18" ht="12.75" customHeight="1" x14ac:dyDescent="0.25">
      <c r="A50" s="5" t="s">
        <v>53</v>
      </c>
      <c r="B50" s="5"/>
      <c r="C50" s="31" t="s">
        <v>49</v>
      </c>
      <c r="D50" s="5"/>
      <c r="E50" s="19" t="s">
        <v>154</v>
      </c>
      <c r="F50" s="5"/>
      <c r="G50" s="5"/>
      <c r="H50" s="5"/>
      <c r="I50" s="32">
        <f>0+Q50</f>
        <v>0</v>
      </c>
      <c r="O50">
        <f>0+R50</f>
        <v>0</v>
      </c>
      <c r="Q50">
        <f>0+I51+I55+I59+I63+I67</f>
        <v>0</v>
      </c>
      <c r="R50">
        <f>0+O51+O55+O59+O63+O67</f>
        <v>0</v>
      </c>
    </row>
    <row r="51" spans="1:18" ht="13.2" x14ac:dyDescent="0.25">
      <c r="A51" s="17" t="s">
        <v>55</v>
      </c>
      <c r="B51" s="21" t="s">
        <v>155</v>
      </c>
      <c r="C51" s="21" t="s">
        <v>156</v>
      </c>
      <c r="D51" s="17" t="s">
        <v>57</v>
      </c>
      <c r="E51" s="22" t="s">
        <v>157</v>
      </c>
      <c r="F51" s="23" t="s">
        <v>115</v>
      </c>
      <c r="G51" s="24">
        <v>146.44999999999999</v>
      </c>
      <c r="H51" s="25">
        <v>0</v>
      </c>
      <c r="I51" s="25">
        <f>ROUND(ROUND(H51,2)*ROUND(G51,3),2)</f>
        <v>0</v>
      </c>
      <c r="O51">
        <f>(I51*21)/100</f>
        <v>0</v>
      </c>
      <c r="P51" t="s">
        <v>31</v>
      </c>
    </row>
    <row r="52" spans="1:18" ht="13.2" x14ac:dyDescent="0.25">
      <c r="A52" s="26" t="s">
        <v>60</v>
      </c>
      <c r="E52" s="27" t="s">
        <v>158</v>
      </c>
    </row>
    <row r="53" spans="1:18" ht="13.2" x14ac:dyDescent="0.25">
      <c r="A53" s="28" t="s">
        <v>62</v>
      </c>
      <c r="E53" s="29" t="s">
        <v>159</v>
      </c>
    </row>
    <row r="54" spans="1:18" ht="132" x14ac:dyDescent="0.25">
      <c r="A54" t="s">
        <v>64</v>
      </c>
      <c r="E54" s="27" t="s">
        <v>160</v>
      </c>
    </row>
    <row r="55" spans="1:18" ht="13.2" x14ac:dyDescent="0.25">
      <c r="A55" s="17" t="s">
        <v>55</v>
      </c>
      <c r="B55" s="21" t="s">
        <v>161</v>
      </c>
      <c r="C55" s="21" t="s">
        <v>162</v>
      </c>
      <c r="D55" s="17" t="s">
        <v>57</v>
      </c>
      <c r="E55" s="22" t="s">
        <v>163</v>
      </c>
      <c r="F55" s="23" t="s">
        <v>115</v>
      </c>
      <c r="G55" s="24">
        <v>175.74</v>
      </c>
      <c r="H55" s="25">
        <v>0</v>
      </c>
      <c r="I55" s="25">
        <f>ROUND(ROUND(H55,2)*ROUND(G55,3),2)</f>
        <v>0</v>
      </c>
      <c r="O55">
        <f>(I55*21)/100</f>
        <v>0</v>
      </c>
      <c r="P55" t="s">
        <v>31</v>
      </c>
    </row>
    <row r="56" spans="1:18" ht="26.4" x14ac:dyDescent="0.25">
      <c r="A56" s="26" t="s">
        <v>60</v>
      </c>
      <c r="E56" s="27" t="s">
        <v>164</v>
      </c>
    </row>
    <row r="57" spans="1:18" ht="13.2" x14ac:dyDescent="0.25">
      <c r="A57" s="28" t="s">
        <v>62</v>
      </c>
      <c r="E57" s="29" t="s">
        <v>152</v>
      </c>
    </row>
    <row r="58" spans="1:18" ht="52.8" x14ac:dyDescent="0.25">
      <c r="A58" t="s">
        <v>64</v>
      </c>
      <c r="E58" s="27" t="s">
        <v>165</v>
      </c>
    </row>
    <row r="59" spans="1:18" ht="13.2" x14ac:dyDescent="0.25">
      <c r="A59" s="17" t="s">
        <v>55</v>
      </c>
      <c r="B59" s="21" t="s">
        <v>166</v>
      </c>
      <c r="C59" s="21" t="s">
        <v>167</v>
      </c>
      <c r="D59" s="17" t="s">
        <v>57</v>
      </c>
      <c r="E59" s="22" t="s">
        <v>168</v>
      </c>
      <c r="F59" s="23" t="s">
        <v>115</v>
      </c>
      <c r="G59" s="24">
        <v>48.853000000000002</v>
      </c>
      <c r="H59" s="25">
        <v>0</v>
      </c>
      <c r="I59" s="25">
        <f>ROUND(ROUND(H59,2)*ROUND(G59,3),2)</f>
        <v>0</v>
      </c>
      <c r="O59">
        <f>(I59*21)/100</f>
        <v>0</v>
      </c>
      <c r="P59" t="s">
        <v>31</v>
      </c>
    </row>
    <row r="60" spans="1:18" ht="13.2" x14ac:dyDescent="0.25">
      <c r="A60" s="26" t="s">
        <v>60</v>
      </c>
      <c r="E60" s="27" t="s">
        <v>169</v>
      </c>
    </row>
    <row r="61" spans="1:18" ht="13.2" x14ac:dyDescent="0.25">
      <c r="A61" s="28" t="s">
        <v>62</v>
      </c>
      <c r="E61" s="29" t="s">
        <v>170</v>
      </c>
    </row>
    <row r="62" spans="1:18" ht="145.19999999999999" x14ac:dyDescent="0.25">
      <c r="A62" t="s">
        <v>64</v>
      </c>
      <c r="E62" s="27" t="s">
        <v>171</v>
      </c>
    </row>
    <row r="63" spans="1:18" ht="13.2" x14ac:dyDescent="0.25">
      <c r="A63" s="17" t="s">
        <v>55</v>
      </c>
      <c r="B63" s="21" t="s">
        <v>172</v>
      </c>
      <c r="C63" s="21" t="s">
        <v>173</v>
      </c>
      <c r="D63" s="17" t="s">
        <v>57</v>
      </c>
      <c r="E63" s="22" t="s">
        <v>174</v>
      </c>
      <c r="F63" s="23" t="s">
        <v>115</v>
      </c>
      <c r="G63" s="24">
        <v>146.44999999999999</v>
      </c>
      <c r="H63" s="25">
        <v>0</v>
      </c>
      <c r="I63" s="25">
        <f>ROUND(ROUND(H63,2)*ROUND(G63,3),2)</f>
        <v>0</v>
      </c>
      <c r="O63">
        <f>(I63*21)/100</f>
        <v>0</v>
      </c>
      <c r="P63" t="s">
        <v>31</v>
      </c>
    </row>
    <row r="64" spans="1:18" ht="26.4" x14ac:dyDescent="0.25">
      <c r="A64" s="26" t="s">
        <v>60</v>
      </c>
      <c r="E64" s="27" t="s">
        <v>175</v>
      </c>
    </row>
    <row r="65" spans="1:18" ht="13.2" x14ac:dyDescent="0.25">
      <c r="A65" s="28" t="s">
        <v>62</v>
      </c>
      <c r="E65" s="29" t="s">
        <v>159</v>
      </c>
    </row>
    <row r="66" spans="1:18" ht="145.19999999999999" x14ac:dyDescent="0.25">
      <c r="A66" t="s">
        <v>64</v>
      </c>
      <c r="E66" s="27" t="s">
        <v>176</v>
      </c>
    </row>
    <row r="67" spans="1:18" ht="13.2" x14ac:dyDescent="0.25">
      <c r="A67" s="17" t="s">
        <v>55</v>
      </c>
      <c r="B67" s="21" t="s">
        <v>177</v>
      </c>
      <c r="C67" s="21" t="s">
        <v>178</v>
      </c>
      <c r="D67" s="17" t="s">
        <v>57</v>
      </c>
      <c r="E67" s="22" t="s">
        <v>179</v>
      </c>
      <c r="F67" s="23" t="s">
        <v>180</v>
      </c>
      <c r="G67" s="24">
        <v>69.790000000000006</v>
      </c>
      <c r="H67" s="25">
        <v>0</v>
      </c>
      <c r="I67" s="25">
        <f>ROUND(ROUND(H67,2)*ROUND(G67,3),2)</f>
        <v>0</v>
      </c>
      <c r="O67">
        <f>(I67*21)/100</f>
        <v>0</v>
      </c>
      <c r="P67" t="s">
        <v>31</v>
      </c>
    </row>
    <row r="68" spans="1:18" ht="13.2" x14ac:dyDescent="0.25">
      <c r="A68" s="26" t="s">
        <v>60</v>
      </c>
      <c r="E68" s="27" t="s">
        <v>181</v>
      </c>
    </row>
    <row r="69" spans="1:18" ht="13.2" x14ac:dyDescent="0.25">
      <c r="A69" s="28" t="s">
        <v>62</v>
      </c>
      <c r="E69" s="29" t="s">
        <v>182</v>
      </c>
    </row>
    <row r="70" spans="1:18" ht="39.6" x14ac:dyDescent="0.25">
      <c r="A70" t="s">
        <v>64</v>
      </c>
      <c r="E70" s="27" t="s">
        <v>183</v>
      </c>
    </row>
    <row r="71" spans="1:18" ht="12.75" customHeight="1" x14ac:dyDescent="0.25">
      <c r="A71" s="5" t="s">
        <v>53</v>
      </c>
      <c r="B71" s="5"/>
      <c r="C71" s="31" t="s">
        <v>51</v>
      </c>
      <c r="D71" s="5"/>
      <c r="E71" s="19" t="s">
        <v>184</v>
      </c>
      <c r="F71" s="5"/>
      <c r="G71" s="5"/>
      <c r="H71" s="5"/>
      <c r="I71" s="32">
        <f>0+Q71</f>
        <v>0</v>
      </c>
      <c r="O71">
        <f>0+R71</f>
        <v>0</v>
      </c>
      <c r="Q71">
        <f>0+I72+I76+I80+I84</f>
        <v>0</v>
      </c>
      <c r="R71">
        <f>0+O72+O76+O80+O84</f>
        <v>0</v>
      </c>
    </row>
    <row r="72" spans="1:18" ht="26.4" x14ac:dyDescent="0.25">
      <c r="A72" s="17" t="s">
        <v>55</v>
      </c>
      <c r="B72" s="21" t="s">
        <v>185</v>
      </c>
      <c r="C72" s="21" t="s">
        <v>186</v>
      </c>
      <c r="D72" s="17" t="s">
        <v>57</v>
      </c>
      <c r="E72" s="22" t="s">
        <v>187</v>
      </c>
      <c r="F72" s="23" t="s">
        <v>115</v>
      </c>
      <c r="G72" s="24">
        <v>24.308</v>
      </c>
      <c r="H72" s="25">
        <v>0</v>
      </c>
      <c r="I72" s="25">
        <f>ROUND(ROUND(H72,2)*ROUND(G72,3),2)</f>
        <v>0</v>
      </c>
      <c r="O72">
        <f>(I72*21)/100</f>
        <v>0</v>
      </c>
      <c r="P72" t="s">
        <v>31</v>
      </c>
    </row>
    <row r="73" spans="1:18" ht="13.2" x14ac:dyDescent="0.25">
      <c r="A73" s="26" t="s">
        <v>60</v>
      </c>
      <c r="E73" s="27" t="s">
        <v>188</v>
      </c>
    </row>
    <row r="74" spans="1:18" ht="13.2" x14ac:dyDescent="0.25">
      <c r="A74" s="28" t="s">
        <v>62</v>
      </c>
      <c r="E74" s="29" t="s">
        <v>189</v>
      </c>
    </row>
    <row r="75" spans="1:18" ht="39.6" x14ac:dyDescent="0.25">
      <c r="A75" t="s">
        <v>64</v>
      </c>
      <c r="E75" s="27" t="s">
        <v>190</v>
      </c>
    </row>
    <row r="76" spans="1:18" ht="13.2" x14ac:dyDescent="0.25">
      <c r="A76" s="17" t="s">
        <v>55</v>
      </c>
      <c r="B76" s="21" t="s">
        <v>191</v>
      </c>
      <c r="C76" s="21" t="s">
        <v>192</v>
      </c>
      <c r="D76" s="17" t="s">
        <v>57</v>
      </c>
      <c r="E76" s="22" t="s">
        <v>193</v>
      </c>
      <c r="F76" s="23" t="s">
        <v>115</v>
      </c>
      <c r="G76" s="24">
        <v>17.11</v>
      </c>
      <c r="H76" s="25">
        <v>0</v>
      </c>
      <c r="I76" s="25">
        <f>ROUND(ROUND(H76,2)*ROUND(G76,3),2)</f>
        <v>0</v>
      </c>
      <c r="O76">
        <f>(I76*21)/100</f>
        <v>0</v>
      </c>
      <c r="P76" t="s">
        <v>31</v>
      </c>
    </row>
    <row r="77" spans="1:18" ht="13.2" x14ac:dyDescent="0.25">
      <c r="A77" s="26" t="s">
        <v>60</v>
      </c>
      <c r="E77" s="27" t="s">
        <v>194</v>
      </c>
    </row>
    <row r="78" spans="1:18" ht="13.2" x14ac:dyDescent="0.25">
      <c r="A78" s="28" t="s">
        <v>62</v>
      </c>
      <c r="E78" s="29" t="s">
        <v>195</v>
      </c>
    </row>
    <row r="79" spans="1:18" ht="39.6" x14ac:dyDescent="0.25">
      <c r="A79" t="s">
        <v>64</v>
      </c>
      <c r="E79" s="27" t="s">
        <v>190</v>
      </c>
    </row>
    <row r="80" spans="1:18" ht="13.2" x14ac:dyDescent="0.25">
      <c r="A80" s="17" t="s">
        <v>55</v>
      </c>
      <c r="B80" s="21" t="s">
        <v>196</v>
      </c>
      <c r="C80" s="21" t="s">
        <v>197</v>
      </c>
      <c r="D80" s="17" t="s">
        <v>57</v>
      </c>
      <c r="E80" s="22" t="s">
        <v>198</v>
      </c>
      <c r="F80" s="23" t="s">
        <v>199</v>
      </c>
      <c r="G80" s="24">
        <v>1</v>
      </c>
      <c r="H80" s="25">
        <v>0</v>
      </c>
      <c r="I80" s="25">
        <f>ROUND(ROUND(H80,2)*ROUND(G80,3),2)</f>
        <v>0</v>
      </c>
      <c r="O80">
        <f>(I80*21)/100</f>
        <v>0</v>
      </c>
      <c r="P80" t="s">
        <v>31</v>
      </c>
    </row>
    <row r="81" spans="1:16" ht="13.2" x14ac:dyDescent="0.25">
      <c r="A81" s="26" t="s">
        <v>60</v>
      </c>
      <c r="E81" s="27" t="s">
        <v>200</v>
      </c>
    </row>
    <row r="82" spans="1:16" ht="13.2" x14ac:dyDescent="0.25">
      <c r="A82" s="28" t="s">
        <v>62</v>
      </c>
      <c r="E82" s="29" t="s">
        <v>63</v>
      </c>
    </row>
    <row r="83" spans="1:16" ht="39.6" x14ac:dyDescent="0.25">
      <c r="A83" t="s">
        <v>64</v>
      </c>
      <c r="E83" s="27" t="s">
        <v>201</v>
      </c>
    </row>
    <row r="84" spans="1:16" ht="13.2" x14ac:dyDescent="0.25">
      <c r="A84" s="17" t="s">
        <v>55</v>
      </c>
      <c r="B84" s="21" t="s">
        <v>202</v>
      </c>
      <c r="C84" s="21" t="s">
        <v>203</v>
      </c>
      <c r="D84" s="17" t="s">
        <v>57</v>
      </c>
      <c r="E84" s="22" t="s">
        <v>204</v>
      </c>
      <c r="F84" s="23" t="s">
        <v>180</v>
      </c>
      <c r="G84" s="24">
        <v>69.790000000000006</v>
      </c>
      <c r="H84" s="25">
        <v>0</v>
      </c>
      <c r="I84" s="25">
        <f>ROUND(ROUND(H84,2)*ROUND(G84,3),2)</f>
        <v>0</v>
      </c>
      <c r="O84">
        <f>(I84*21)/100</f>
        <v>0</v>
      </c>
      <c r="P84" t="s">
        <v>31</v>
      </c>
    </row>
    <row r="85" spans="1:16" ht="13.2" x14ac:dyDescent="0.25">
      <c r="A85" s="26" t="s">
        <v>60</v>
      </c>
      <c r="E85" s="27" t="s">
        <v>205</v>
      </c>
    </row>
    <row r="86" spans="1:16" ht="13.2" x14ac:dyDescent="0.25">
      <c r="A86" s="28" t="s">
        <v>62</v>
      </c>
      <c r="E86" s="29" t="s">
        <v>182</v>
      </c>
    </row>
    <row r="87" spans="1:16" ht="26.4" x14ac:dyDescent="0.25">
      <c r="A87" t="s">
        <v>64</v>
      </c>
      <c r="E87" s="27" t="s">
        <v>206</v>
      </c>
    </row>
  </sheetData>
  <mergeCells count="10">
    <mergeCell ref="G5:G6"/>
    <mergeCell ref="H5:I5"/>
    <mergeCell ref="C3:D3"/>
    <mergeCell ref="C4:D4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81"/>
  <sheetViews>
    <sheetView zoomScaleNormal="100" workbookViewId="0">
      <pane ySplit="7" topLeftCell="A8" activePane="bottomLeft" state="frozen"/>
      <selection pane="bottomLeft" activeCell="E4" sqref="E4"/>
    </sheetView>
  </sheetViews>
  <sheetFormatPr defaultRowHeight="12.75" customHeight="1" x14ac:dyDescent="0.25"/>
  <cols>
    <col min="1" max="1" width="9.109375" hidden="1" customWidth="1"/>
    <col min="2" max="2" width="11.6640625" customWidth="1"/>
    <col min="3" max="3" width="14.6640625" customWidth="1"/>
    <col min="4" max="4" width="9.6640625" customWidth="1"/>
    <col min="5" max="5" width="70.6640625" customWidth="1"/>
    <col min="6" max="6" width="11.6640625" customWidth="1"/>
    <col min="7" max="9" width="16.6640625" customWidth="1"/>
    <col min="15" max="18" width="9.109375" hidden="1" customWidth="1"/>
  </cols>
  <sheetData>
    <row r="1" spans="1:18" ht="12.75" customHeight="1" x14ac:dyDescent="0.25">
      <c r="A1" t="s">
        <v>23</v>
      </c>
      <c r="B1" s="1"/>
      <c r="C1" s="1"/>
      <c r="D1" s="1"/>
      <c r="E1" s="1" t="s">
        <v>0</v>
      </c>
      <c r="F1" s="1"/>
      <c r="G1" s="1"/>
      <c r="H1" s="1"/>
      <c r="I1" s="1"/>
      <c r="P1" t="s">
        <v>24</v>
      </c>
    </row>
    <row r="2" spans="1:18" ht="24.9" customHeight="1" x14ac:dyDescent="0.25">
      <c r="B2" s="1"/>
      <c r="C2" s="1"/>
      <c r="D2" s="1"/>
      <c r="E2" s="2" t="s">
        <v>25</v>
      </c>
      <c r="F2" s="1"/>
      <c r="G2" s="1"/>
      <c r="H2" s="5"/>
      <c r="I2" s="5"/>
      <c r="O2">
        <f>0+O8+O17+O78+O87+O116+O133</f>
        <v>0</v>
      </c>
      <c r="P2" t="s">
        <v>24</v>
      </c>
    </row>
    <row r="3" spans="1:18" ht="15" customHeight="1" x14ac:dyDescent="0.25">
      <c r="A3" t="s">
        <v>26</v>
      </c>
      <c r="B3" s="9" t="s">
        <v>27</v>
      </c>
      <c r="C3" s="37" t="s">
        <v>28</v>
      </c>
      <c r="D3" s="33"/>
      <c r="E3" s="10" t="s">
        <v>29</v>
      </c>
      <c r="F3" s="1"/>
      <c r="G3" s="8"/>
      <c r="H3" s="7" t="s">
        <v>17</v>
      </c>
      <c r="I3" s="30">
        <f>0+I8+I17+I78+I87+I116+I133</f>
        <v>0</v>
      </c>
      <c r="O3" t="s">
        <v>30</v>
      </c>
      <c r="P3" t="s">
        <v>31</v>
      </c>
    </row>
    <row r="4" spans="1:18" ht="15" customHeight="1" x14ac:dyDescent="0.25">
      <c r="A4" t="s">
        <v>32</v>
      </c>
      <c r="B4" s="12" t="s">
        <v>33</v>
      </c>
      <c r="C4" s="38" t="s">
        <v>17</v>
      </c>
      <c r="D4" s="39"/>
      <c r="E4" s="13" t="s">
        <v>18</v>
      </c>
      <c r="F4" s="5"/>
      <c r="G4" s="5"/>
      <c r="H4" s="14"/>
      <c r="I4" s="14"/>
      <c r="O4" t="s">
        <v>34</v>
      </c>
      <c r="P4" t="s">
        <v>31</v>
      </c>
    </row>
    <row r="5" spans="1:18" ht="12.75" customHeight="1" x14ac:dyDescent="0.25">
      <c r="A5" s="36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6" t="s">
        <v>40</v>
      </c>
      <c r="G5" s="36" t="s">
        <v>41</v>
      </c>
      <c r="H5" s="36" t="s">
        <v>42</v>
      </c>
      <c r="I5" s="36"/>
      <c r="O5" t="s">
        <v>43</v>
      </c>
      <c r="P5" t="s">
        <v>31</v>
      </c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11" t="s">
        <v>44</v>
      </c>
      <c r="I6" s="11" t="s">
        <v>45</v>
      </c>
    </row>
    <row r="7" spans="1:18" ht="12.75" customHeight="1" x14ac:dyDescent="0.25">
      <c r="A7" s="11" t="s">
        <v>46</v>
      </c>
      <c r="B7" s="11" t="s">
        <v>47</v>
      </c>
      <c r="C7" s="11" t="s">
        <v>31</v>
      </c>
      <c r="D7" s="11" t="s">
        <v>24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</row>
    <row r="8" spans="1:18" ht="12.75" customHeight="1" x14ac:dyDescent="0.25">
      <c r="A8" s="14" t="s">
        <v>53</v>
      </c>
      <c r="B8" s="14"/>
      <c r="C8" s="18" t="s">
        <v>46</v>
      </c>
      <c r="D8" s="14"/>
      <c r="E8" s="19" t="s">
        <v>101</v>
      </c>
      <c r="F8" s="14"/>
      <c r="G8" s="14"/>
      <c r="H8" s="14"/>
      <c r="I8" s="20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ht="13.2" x14ac:dyDescent="0.25">
      <c r="A9" s="17" t="s">
        <v>55</v>
      </c>
      <c r="B9" s="21" t="s">
        <v>47</v>
      </c>
      <c r="C9" s="21" t="s">
        <v>102</v>
      </c>
      <c r="D9" s="17" t="s">
        <v>57</v>
      </c>
      <c r="E9" s="22" t="s">
        <v>103</v>
      </c>
      <c r="F9" s="23" t="s">
        <v>104</v>
      </c>
      <c r="G9" s="24">
        <v>957.83500000000004</v>
      </c>
      <c r="H9" s="25">
        <v>0</v>
      </c>
      <c r="I9" s="25">
        <f>ROUND(ROUND(H9,2)*ROUND(G9,3),2)</f>
        <v>0</v>
      </c>
      <c r="O9">
        <f>(I9*21)/100</f>
        <v>0</v>
      </c>
      <c r="P9" t="s">
        <v>31</v>
      </c>
    </row>
    <row r="10" spans="1:18" ht="13.2" x14ac:dyDescent="0.25">
      <c r="A10" s="26" t="s">
        <v>60</v>
      </c>
      <c r="E10" s="27" t="s">
        <v>207</v>
      </c>
    </row>
    <row r="11" spans="1:18" ht="52.8" x14ac:dyDescent="0.25">
      <c r="A11" s="28" t="s">
        <v>62</v>
      </c>
      <c r="E11" s="29" t="s">
        <v>208</v>
      </c>
    </row>
    <row r="12" spans="1:18" ht="26.4" x14ac:dyDescent="0.25">
      <c r="A12" t="s">
        <v>64</v>
      </c>
      <c r="E12" s="27" t="s">
        <v>107</v>
      </c>
    </row>
    <row r="13" spans="1:18" ht="13.2" x14ac:dyDescent="0.25">
      <c r="A13" s="17" t="s">
        <v>55</v>
      </c>
      <c r="B13" s="21" t="s">
        <v>31</v>
      </c>
      <c r="C13" s="21" t="s">
        <v>108</v>
      </c>
      <c r="D13" s="17" t="s">
        <v>57</v>
      </c>
      <c r="E13" s="22" t="s">
        <v>109</v>
      </c>
      <c r="F13" s="23" t="s">
        <v>104</v>
      </c>
      <c r="G13" s="24">
        <v>20.831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31</v>
      </c>
    </row>
    <row r="14" spans="1:18" ht="13.2" x14ac:dyDescent="0.25">
      <c r="A14" s="26" t="s">
        <v>60</v>
      </c>
      <c r="E14" s="27" t="s">
        <v>110</v>
      </c>
    </row>
    <row r="15" spans="1:18" ht="26.4" x14ac:dyDescent="0.25">
      <c r="A15" s="28" t="s">
        <v>62</v>
      </c>
      <c r="E15" s="29" t="s">
        <v>209</v>
      </c>
    </row>
    <row r="16" spans="1:18" ht="26.4" x14ac:dyDescent="0.25">
      <c r="A16" t="s">
        <v>64</v>
      </c>
      <c r="E16" s="27" t="s">
        <v>107</v>
      </c>
    </row>
    <row r="17" spans="1:18" ht="12.75" customHeight="1" x14ac:dyDescent="0.25">
      <c r="A17" s="5" t="s">
        <v>53</v>
      </c>
      <c r="B17" s="5"/>
      <c r="C17" s="31" t="s">
        <v>47</v>
      </c>
      <c r="D17" s="5"/>
      <c r="E17" s="19" t="s">
        <v>112</v>
      </c>
      <c r="F17" s="5"/>
      <c r="G17" s="5"/>
      <c r="H17" s="5"/>
      <c r="I17" s="32">
        <f>0+Q17</f>
        <v>0</v>
      </c>
      <c r="O17">
        <f>0+R17</f>
        <v>0</v>
      </c>
      <c r="Q17">
        <f>0+I18+I22+I26+I30+I34+I38+I42+I46+I50+I54+I58+I62+I66+I70+I74</f>
        <v>0</v>
      </c>
      <c r="R17">
        <f>0+O18+O22+O26+O30+O34+O38+O42+O46+O50+O54+O58+O62+O66+O70+O74</f>
        <v>0</v>
      </c>
    </row>
    <row r="18" spans="1:18" ht="13.2" x14ac:dyDescent="0.25">
      <c r="A18" s="17" t="s">
        <v>55</v>
      </c>
      <c r="B18" s="21" t="s">
        <v>24</v>
      </c>
      <c r="C18" s="21" t="s">
        <v>210</v>
      </c>
      <c r="D18" s="17" t="s">
        <v>57</v>
      </c>
      <c r="E18" s="22" t="s">
        <v>211</v>
      </c>
      <c r="F18" s="23" t="s">
        <v>115</v>
      </c>
      <c r="G18" s="24">
        <v>9</v>
      </c>
      <c r="H18" s="25">
        <v>0</v>
      </c>
      <c r="I18" s="25">
        <f>ROUND(ROUND(H18,2)*ROUND(G18,3),2)</f>
        <v>0</v>
      </c>
      <c r="O18">
        <f>(I18*21)/100</f>
        <v>0</v>
      </c>
      <c r="P18" t="s">
        <v>31</v>
      </c>
    </row>
    <row r="19" spans="1:18" ht="13.2" x14ac:dyDescent="0.25">
      <c r="A19" s="26" t="s">
        <v>60</v>
      </c>
      <c r="E19" s="27" t="s">
        <v>212</v>
      </c>
    </row>
    <row r="20" spans="1:18" ht="13.2" x14ac:dyDescent="0.25">
      <c r="A20" s="28" t="s">
        <v>62</v>
      </c>
      <c r="E20" s="29" t="s">
        <v>213</v>
      </c>
    </row>
    <row r="21" spans="1:18" ht="39.6" x14ac:dyDescent="0.25">
      <c r="A21" t="s">
        <v>64</v>
      </c>
      <c r="E21" s="27" t="s">
        <v>214</v>
      </c>
    </row>
    <row r="22" spans="1:18" ht="13.2" x14ac:dyDescent="0.25">
      <c r="A22" s="17" t="s">
        <v>55</v>
      </c>
      <c r="B22" s="21" t="s">
        <v>48</v>
      </c>
      <c r="C22" s="21" t="s">
        <v>113</v>
      </c>
      <c r="D22" s="17" t="s">
        <v>57</v>
      </c>
      <c r="E22" s="22" t="s">
        <v>114</v>
      </c>
      <c r="F22" s="23" t="s">
        <v>115</v>
      </c>
      <c r="G22" s="24">
        <v>1189.43</v>
      </c>
      <c r="H22" s="25">
        <v>0</v>
      </c>
      <c r="I22" s="25">
        <f>ROUND(ROUND(H22,2)*ROUND(G22,3),2)</f>
        <v>0</v>
      </c>
      <c r="O22">
        <f>(I22*21)/100</f>
        <v>0</v>
      </c>
      <c r="P22" t="s">
        <v>31</v>
      </c>
    </row>
    <row r="23" spans="1:18" ht="26.4" x14ac:dyDescent="0.25">
      <c r="A23" s="26" t="s">
        <v>60</v>
      </c>
      <c r="E23" s="27" t="s">
        <v>116</v>
      </c>
    </row>
    <row r="24" spans="1:18" ht="13.2" x14ac:dyDescent="0.25">
      <c r="A24" s="28" t="s">
        <v>62</v>
      </c>
      <c r="E24" s="29" t="s">
        <v>215</v>
      </c>
    </row>
    <row r="25" spans="1:18" ht="13.2" x14ac:dyDescent="0.25">
      <c r="A25" t="s">
        <v>64</v>
      </c>
      <c r="E25" s="27" t="s">
        <v>118</v>
      </c>
    </row>
    <row r="26" spans="1:18" ht="13.2" x14ac:dyDescent="0.25">
      <c r="A26" s="17" t="s">
        <v>55</v>
      </c>
      <c r="B26" s="21" t="s">
        <v>49</v>
      </c>
      <c r="C26" s="21" t="s">
        <v>216</v>
      </c>
      <c r="D26" s="17" t="s">
        <v>57</v>
      </c>
      <c r="E26" s="22" t="s">
        <v>217</v>
      </c>
      <c r="F26" s="23" t="s">
        <v>104</v>
      </c>
      <c r="G26" s="24">
        <v>6.2729999999999997</v>
      </c>
      <c r="H26" s="25">
        <v>0</v>
      </c>
      <c r="I26" s="25">
        <f>ROUND(ROUND(H26,2)*ROUND(G26,3),2)</f>
        <v>0</v>
      </c>
      <c r="O26">
        <f>(I26*21)/100</f>
        <v>0</v>
      </c>
      <c r="P26" t="s">
        <v>31</v>
      </c>
    </row>
    <row r="27" spans="1:18" ht="26.4" x14ac:dyDescent="0.25">
      <c r="A27" s="26" t="s">
        <v>60</v>
      </c>
      <c r="E27" s="27" t="s">
        <v>218</v>
      </c>
    </row>
    <row r="28" spans="1:18" ht="13.2" x14ac:dyDescent="0.25">
      <c r="A28" s="28" t="s">
        <v>62</v>
      </c>
      <c r="E28" s="29" t="s">
        <v>219</v>
      </c>
    </row>
    <row r="29" spans="1:18" ht="66" x14ac:dyDescent="0.25">
      <c r="A29" t="s">
        <v>64</v>
      </c>
      <c r="E29" s="27" t="s">
        <v>123</v>
      </c>
    </row>
    <row r="30" spans="1:18" ht="13.2" x14ac:dyDescent="0.25">
      <c r="A30" s="17" t="s">
        <v>55</v>
      </c>
      <c r="B30" s="21" t="s">
        <v>50</v>
      </c>
      <c r="C30" s="21" t="s">
        <v>119</v>
      </c>
      <c r="D30" s="17" t="s">
        <v>57</v>
      </c>
      <c r="E30" s="22" t="s">
        <v>120</v>
      </c>
      <c r="F30" s="23" t="s">
        <v>104</v>
      </c>
      <c r="G30" s="24">
        <v>31.869</v>
      </c>
      <c r="H30" s="25">
        <v>0</v>
      </c>
      <c r="I30" s="25">
        <f>ROUND(ROUND(H30,2)*ROUND(G30,3),2)</f>
        <v>0</v>
      </c>
      <c r="O30">
        <f>(I30*21)/100</f>
        <v>0</v>
      </c>
      <c r="P30" t="s">
        <v>31</v>
      </c>
    </row>
    <row r="31" spans="1:18" ht="13.2" x14ac:dyDescent="0.25">
      <c r="A31" s="26" t="s">
        <v>60</v>
      </c>
      <c r="E31" s="27" t="s">
        <v>121</v>
      </c>
    </row>
    <row r="32" spans="1:18" ht="13.2" x14ac:dyDescent="0.25">
      <c r="A32" s="28" t="s">
        <v>62</v>
      </c>
      <c r="E32" s="29" t="s">
        <v>220</v>
      </c>
    </row>
    <row r="33" spans="1:16" ht="66" x14ac:dyDescent="0.25">
      <c r="A33" t="s">
        <v>64</v>
      </c>
      <c r="E33" s="27" t="s">
        <v>123</v>
      </c>
    </row>
    <row r="34" spans="1:16" ht="13.2" x14ac:dyDescent="0.25">
      <c r="A34" s="17" t="s">
        <v>55</v>
      </c>
      <c r="B34" s="21" t="s">
        <v>132</v>
      </c>
      <c r="C34" s="21" t="s">
        <v>124</v>
      </c>
      <c r="D34" s="17" t="s">
        <v>57</v>
      </c>
      <c r="E34" s="22" t="s">
        <v>125</v>
      </c>
      <c r="F34" s="23" t="s">
        <v>104</v>
      </c>
      <c r="G34" s="24">
        <v>9.3629999999999995</v>
      </c>
      <c r="H34" s="25">
        <v>0</v>
      </c>
      <c r="I34" s="25">
        <f>ROUND(ROUND(H34,2)*ROUND(G34,3),2)</f>
        <v>0</v>
      </c>
      <c r="O34">
        <f>(I34*21)/100</f>
        <v>0</v>
      </c>
      <c r="P34" t="s">
        <v>31</v>
      </c>
    </row>
    <row r="35" spans="1:16" ht="13.2" x14ac:dyDescent="0.25">
      <c r="A35" s="26" t="s">
        <v>60</v>
      </c>
      <c r="E35" s="27" t="s">
        <v>221</v>
      </c>
    </row>
    <row r="36" spans="1:16" ht="13.2" x14ac:dyDescent="0.25">
      <c r="A36" s="28" t="s">
        <v>62</v>
      </c>
      <c r="E36" s="29" t="s">
        <v>222</v>
      </c>
    </row>
    <row r="37" spans="1:16" ht="66" x14ac:dyDescent="0.25">
      <c r="A37" t="s">
        <v>64</v>
      </c>
      <c r="E37" s="27" t="s">
        <v>123</v>
      </c>
    </row>
    <row r="38" spans="1:16" ht="13.2" x14ac:dyDescent="0.25">
      <c r="A38" s="17" t="s">
        <v>55</v>
      </c>
      <c r="B38" s="21" t="s">
        <v>138</v>
      </c>
      <c r="C38" s="21" t="s">
        <v>223</v>
      </c>
      <c r="D38" s="17" t="s">
        <v>57</v>
      </c>
      <c r="E38" s="22" t="s">
        <v>224</v>
      </c>
      <c r="F38" s="23" t="s">
        <v>180</v>
      </c>
      <c r="G38" s="24">
        <v>426</v>
      </c>
      <c r="H38" s="25">
        <v>0</v>
      </c>
      <c r="I38" s="25">
        <f>ROUND(ROUND(H38,2)*ROUND(G38,3),2)</f>
        <v>0</v>
      </c>
      <c r="O38">
        <f>(I38*21)/100</f>
        <v>0</v>
      </c>
      <c r="P38" t="s">
        <v>31</v>
      </c>
    </row>
    <row r="39" spans="1:16" ht="26.4" x14ac:dyDescent="0.25">
      <c r="A39" s="26" t="s">
        <v>60</v>
      </c>
      <c r="E39" s="27" t="s">
        <v>225</v>
      </c>
    </row>
    <row r="40" spans="1:16" ht="13.2" x14ac:dyDescent="0.25">
      <c r="A40" s="28" t="s">
        <v>62</v>
      </c>
      <c r="E40" s="29" t="s">
        <v>226</v>
      </c>
    </row>
    <row r="41" spans="1:16" ht="66" x14ac:dyDescent="0.25">
      <c r="A41" t="s">
        <v>64</v>
      </c>
      <c r="E41" s="27" t="s">
        <v>123</v>
      </c>
    </row>
    <row r="42" spans="1:16" ht="13.2" x14ac:dyDescent="0.25">
      <c r="A42" s="17" t="s">
        <v>55</v>
      </c>
      <c r="B42" s="21" t="s">
        <v>51</v>
      </c>
      <c r="C42" s="21" t="s">
        <v>128</v>
      </c>
      <c r="D42" s="17" t="s">
        <v>57</v>
      </c>
      <c r="E42" s="22" t="s">
        <v>129</v>
      </c>
      <c r="F42" s="23" t="s">
        <v>104</v>
      </c>
      <c r="G42" s="24">
        <v>11.468</v>
      </c>
      <c r="H42" s="25">
        <v>0</v>
      </c>
      <c r="I42" s="25">
        <f>ROUND(ROUND(H42,2)*ROUND(G42,3),2)</f>
        <v>0</v>
      </c>
      <c r="O42">
        <f>(I42*21)/100</f>
        <v>0</v>
      </c>
      <c r="P42" t="s">
        <v>31</v>
      </c>
    </row>
    <row r="43" spans="1:16" ht="13.2" x14ac:dyDescent="0.25">
      <c r="A43" s="26" t="s">
        <v>60</v>
      </c>
      <c r="E43" s="27" t="s">
        <v>227</v>
      </c>
    </row>
    <row r="44" spans="1:16" ht="13.2" x14ac:dyDescent="0.25">
      <c r="A44" s="28" t="s">
        <v>62</v>
      </c>
      <c r="E44" s="29" t="s">
        <v>228</v>
      </c>
    </row>
    <row r="45" spans="1:16" ht="66" x14ac:dyDescent="0.25">
      <c r="A45" t="s">
        <v>64</v>
      </c>
      <c r="E45" s="27" t="s">
        <v>123</v>
      </c>
    </row>
    <row r="46" spans="1:16" ht="13.2" x14ac:dyDescent="0.25">
      <c r="A46" s="17" t="s">
        <v>55</v>
      </c>
      <c r="B46" s="21" t="s">
        <v>52</v>
      </c>
      <c r="C46" s="21" t="s">
        <v>133</v>
      </c>
      <c r="D46" s="17" t="s">
        <v>57</v>
      </c>
      <c r="E46" s="22" t="s">
        <v>134</v>
      </c>
      <c r="F46" s="23" t="s">
        <v>104</v>
      </c>
      <c r="G46" s="24">
        <v>777.15</v>
      </c>
      <c r="H46" s="25">
        <v>0</v>
      </c>
      <c r="I46" s="25">
        <f>ROUND(ROUND(H46,2)*ROUND(G46,3),2)</f>
        <v>0</v>
      </c>
      <c r="O46">
        <f>(I46*21)/100</f>
        <v>0</v>
      </c>
      <c r="P46" t="s">
        <v>31</v>
      </c>
    </row>
    <row r="47" spans="1:16" ht="26.4" x14ac:dyDescent="0.25">
      <c r="A47" s="26" t="s">
        <v>60</v>
      </c>
      <c r="E47" s="27" t="s">
        <v>229</v>
      </c>
    </row>
    <row r="48" spans="1:16" ht="13.2" x14ac:dyDescent="0.25">
      <c r="A48" s="28" t="s">
        <v>62</v>
      </c>
      <c r="E48" s="29" t="s">
        <v>230</v>
      </c>
    </row>
    <row r="49" spans="1:16" ht="382.8" x14ac:dyDescent="0.25">
      <c r="A49" t="s">
        <v>64</v>
      </c>
      <c r="E49" s="27" t="s">
        <v>137</v>
      </c>
    </row>
    <row r="50" spans="1:16" ht="13.2" x14ac:dyDescent="0.25">
      <c r="A50" s="17" t="s">
        <v>55</v>
      </c>
      <c r="B50" s="21" t="s">
        <v>155</v>
      </c>
      <c r="C50" s="21" t="s">
        <v>231</v>
      </c>
      <c r="D50" s="17" t="s">
        <v>57</v>
      </c>
      <c r="E50" s="22" t="s">
        <v>232</v>
      </c>
      <c r="F50" s="23" t="s">
        <v>104</v>
      </c>
      <c r="G50" s="24">
        <v>4.0250000000000004</v>
      </c>
      <c r="H50" s="25">
        <v>0</v>
      </c>
      <c r="I50" s="25">
        <f>ROUND(ROUND(H50,2)*ROUND(G50,3),2)</f>
        <v>0</v>
      </c>
      <c r="O50">
        <f>(I50*21)/100</f>
        <v>0</v>
      </c>
      <c r="P50" t="s">
        <v>31</v>
      </c>
    </row>
    <row r="51" spans="1:16" ht="26.4" x14ac:dyDescent="0.25">
      <c r="A51" s="26" t="s">
        <v>60</v>
      </c>
      <c r="E51" s="27" t="s">
        <v>233</v>
      </c>
    </row>
    <row r="52" spans="1:16" ht="13.2" x14ac:dyDescent="0.25">
      <c r="A52" s="28" t="s">
        <v>62</v>
      </c>
      <c r="E52" s="29" t="s">
        <v>234</v>
      </c>
    </row>
    <row r="53" spans="1:16" ht="330" x14ac:dyDescent="0.25">
      <c r="A53" t="s">
        <v>64</v>
      </c>
      <c r="E53" s="27" t="s">
        <v>235</v>
      </c>
    </row>
    <row r="54" spans="1:16" ht="13.2" x14ac:dyDescent="0.25">
      <c r="A54" s="17" t="s">
        <v>55</v>
      </c>
      <c r="B54" s="21" t="s">
        <v>161</v>
      </c>
      <c r="C54" s="21" t="s">
        <v>236</v>
      </c>
      <c r="D54" s="17" t="s">
        <v>57</v>
      </c>
      <c r="E54" s="22" t="s">
        <v>237</v>
      </c>
      <c r="F54" s="23" t="s">
        <v>104</v>
      </c>
      <c r="G54" s="24">
        <v>3.6</v>
      </c>
      <c r="H54" s="25">
        <v>0</v>
      </c>
      <c r="I54" s="25">
        <f>ROUND(ROUND(H54,2)*ROUND(G54,3),2)</f>
        <v>0</v>
      </c>
      <c r="O54">
        <f>(I54*21)/100</f>
        <v>0</v>
      </c>
      <c r="P54" t="s">
        <v>31</v>
      </c>
    </row>
    <row r="55" spans="1:16" ht="13.2" x14ac:dyDescent="0.25">
      <c r="A55" s="26" t="s">
        <v>60</v>
      </c>
      <c r="E55" s="27" t="s">
        <v>238</v>
      </c>
    </row>
    <row r="56" spans="1:16" ht="13.2" x14ac:dyDescent="0.25">
      <c r="A56" s="28" t="s">
        <v>62</v>
      </c>
      <c r="E56" s="29" t="s">
        <v>239</v>
      </c>
    </row>
    <row r="57" spans="1:16" ht="330" x14ac:dyDescent="0.25">
      <c r="A57" t="s">
        <v>64</v>
      </c>
      <c r="E57" s="27" t="s">
        <v>235</v>
      </c>
    </row>
    <row r="58" spans="1:16" ht="13.2" x14ac:dyDescent="0.25">
      <c r="A58" s="17" t="s">
        <v>55</v>
      </c>
      <c r="B58" s="21" t="s">
        <v>166</v>
      </c>
      <c r="C58" s="21" t="s">
        <v>139</v>
      </c>
      <c r="D58" s="17" t="s">
        <v>57</v>
      </c>
      <c r="E58" s="22" t="s">
        <v>140</v>
      </c>
      <c r="F58" s="23" t="s">
        <v>104</v>
      </c>
      <c r="G58" s="24">
        <v>784.77499999999998</v>
      </c>
      <c r="H58" s="25">
        <v>0</v>
      </c>
      <c r="I58" s="25">
        <f>ROUND(ROUND(H58,2)*ROUND(G58,3),2)</f>
        <v>0</v>
      </c>
      <c r="O58">
        <f>(I58*21)/100</f>
        <v>0</v>
      </c>
      <c r="P58" t="s">
        <v>31</v>
      </c>
    </row>
    <row r="59" spans="1:16" ht="52.8" x14ac:dyDescent="0.25">
      <c r="A59" s="26" t="s">
        <v>60</v>
      </c>
      <c r="E59" s="27" t="s">
        <v>240</v>
      </c>
    </row>
    <row r="60" spans="1:16" ht="13.2" x14ac:dyDescent="0.25">
      <c r="A60" s="28" t="s">
        <v>62</v>
      </c>
      <c r="E60" s="29" t="s">
        <v>241</v>
      </c>
    </row>
    <row r="61" spans="1:16" ht="198" x14ac:dyDescent="0.25">
      <c r="A61" t="s">
        <v>64</v>
      </c>
      <c r="E61" s="27" t="s">
        <v>143</v>
      </c>
    </row>
    <row r="62" spans="1:16" ht="13.2" x14ac:dyDescent="0.25">
      <c r="A62" s="17" t="s">
        <v>55</v>
      </c>
      <c r="B62" s="21" t="s">
        <v>172</v>
      </c>
      <c r="C62" s="21" t="s">
        <v>144</v>
      </c>
      <c r="D62" s="17" t="s">
        <v>57</v>
      </c>
      <c r="E62" s="22" t="s">
        <v>145</v>
      </c>
      <c r="F62" s="23" t="s">
        <v>104</v>
      </c>
      <c r="G62" s="24">
        <v>366.19200000000001</v>
      </c>
      <c r="H62" s="25">
        <v>0</v>
      </c>
      <c r="I62" s="25">
        <f>ROUND(ROUND(H62,2)*ROUND(G62,3),2)</f>
        <v>0</v>
      </c>
      <c r="O62">
        <f>(I62*21)/100</f>
        <v>0</v>
      </c>
      <c r="P62" t="s">
        <v>31</v>
      </c>
    </row>
    <row r="63" spans="1:16" ht="39.6" x14ac:dyDescent="0.25">
      <c r="A63" s="26" t="s">
        <v>60</v>
      </c>
      <c r="E63" s="27" t="s">
        <v>242</v>
      </c>
    </row>
    <row r="64" spans="1:16" ht="13.2" x14ac:dyDescent="0.25">
      <c r="A64" s="28" t="s">
        <v>62</v>
      </c>
      <c r="E64" s="29" t="s">
        <v>243</v>
      </c>
    </row>
    <row r="65" spans="1:18" ht="290.39999999999998" x14ac:dyDescent="0.25">
      <c r="A65" t="s">
        <v>64</v>
      </c>
      <c r="E65" s="27" t="s">
        <v>148</v>
      </c>
    </row>
    <row r="66" spans="1:18" ht="13.2" x14ac:dyDescent="0.25">
      <c r="A66" s="17" t="s">
        <v>55</v>
      </c>
      <c r="B66" s="21" t="s">
        <v>177</v>
      </c>
      <c r="C66" s="21" t="s">
        <v>244</v>
      </c>
      <c r="D66" s="17" t="s">
        <v>57</v>
      </c>
      <c r="E66" s="22" t="s">
        <v>245</v>
      </c>
      <c r="F66" s="23" t="s">
        <v>104</v>
      </c>
      <c r="G66" s="24">
        <v>25.231999999999999</v>
      </c>
      <c r="H66" s="25">
        <v>0</v>
      </c>
      <c r="I66" s="25">
        <f>ROUND(ROUND(H66,2)*ROUND(G66,3),2)</f>
        <v>0</v>
      </c>
      <c r="O66">
        <f>(I66*21)/100</f>
        <v>0</v>
      </c>
      <c r="P66" t="s">
        <v>31</v>
      </c>
    </row>
    <row r="67" spans="1:18" ht="13.2" x14ac:dyDescent="0.25">
      <c r="A67" s="26" t="s">
        <v>60</v>
      </c>
      <c r="E67" s="27" t="s">
        <v>57</v>
      </c>
    </row>
    <row r="68" spans="1:18" ht="13.2" x14ac:dyDescent="0.25">
      <c r="A68" s="28" t="s">
        <v>62</v>
      </c>
      <c r="E68" s="29" t="s">
        <v>246</v>
      </c>
    </row>
    <row r="69" spans="1:18" ht="250.8" x14ac:dyDescent="0.25">
      <c r="A69" t="s">
        <v>64</v>
      </c>
      <c r="E69" s="27" t="s">
        <v>247</v>
      </c>
    </row>
    <row r="70" spans="1:18" ht="13.2" x14ac:dyDescent="0.25">
      <c r="A70" s="17" t="s">
        <v>55</v>
      </c>
      <c r="B70" s="21" t="s">
        <v>185</v>
      </c>
      <c r="C70" s="21" t="s">
        <v>248</v>
      </c>
      <c r="D70" s="17" t="s">
        <v>57</v>
      </c>
      <c r="E70" s="22" t="s">
        <v>249</v>
      </c>
      <c r="F70" s="23" t="s">
        <v>104</v>
      </c>
      <c r="G70" s="24">
        <v>3.22</v>
      </c>
      <c r="H70" s="25">
        <v>0</v>
      </c>
      <c r="I70" s="25">
        <f>ROUND(ROUND(H70,2)*ROUND(G70,3),2)</f>
        <v>0</v>
      </c>
      <c r="O70">
        <f>(I70*21)/100</f>
        <v>0</v>
      </c>
      <c r="P70" t="s">
        <v>31</v>
      </c>
    </row>
    <row r="71" spans="1:18" ht="13.2" x14ac:dyDescent="0.25">
      <c r="A71" s="26" t="s">
        <v>60</v>
      </c>
      <c r="E71" s="27" t="s">
        <v>250</v>
      </c>
    </row>
    <row r="72" spans="1:18" ht="13.2" x14ac:dyDescent="0.25">
      <c r="A72" s="28" t="s">
        <v>62</v>
      </c>
      <c r="E72" s="29" t="s">
        <v>251</v>
      </c>
    </row>
    <row r="73" spans="1:18" ht="237.6" x14ac:dyDescent="0.25">
      <c r="A73" t="s">
        <v>64</v>
      </c>
      <c r="E73" s="27" t="s">
        <v>252</v>
      </c>
    </row>
    <row r="74" spans="1:18" ht="13.2" x14ac:dyDescent="0.25">
      <c r="A74" s="17" t="s">
        <v>55</v>
      </c>
      <c r="B74" s="21" t="s">
        <v>191</v>
      </c>
      <c r="C74" s="21" t="s">
        <v>149</v>
      </c>
      <c r="D74" s="17" t="s">
        <v>57</v>
      </c>
      <c r="E74" s="22" t="s">
        <v>150</v>
      </c>
      <c r="F74" s="23" t="s">
        <v>115</v>
      </c>
      <c r="G74" s="24">
        <v>1252.6500000000001</v>
      </c>
      <c r="H74" s="25">
        <v>0</v>
      </c>
      <c r="I74" s="25">
        <f>ROUND(ROUND(H74,2)*ROUND(G74,3),2)</f>
        <v>0</v>
      </c>
      <c r="O74">
        <f>(I74*21)/100</f>
        <v>0</v>
      </c>
      <c r="P74" t="s">
        <v>31</v>
      </c>
    </row>
    <row r="75" spans="1:18" ht="13.2" x14ac:dyDescent="0.25">
      <c r="A75" s="26" t="s">
        <v>60</v>
      </c>
      <c r="E75" s="27" t="s">
        <v>253</v>
      </c>
    </row>
    <row r="76" spans="1:18" ht="13.2" x14ac:dyDescent="0.25">
      <c r="A76" s="28" t="s">
        <v>62</v>
      </c>
      <c r="E76" s="29" t="s">
        <v>254</v>
      </c>
    </row>
    <row r="77" spans="1:18" ht="26.4" x14ac:dyDescent="0.25">
      <c r="A77" t="s">
        <v>64</v>
      </c>
      <c r="E77" s="27" t="s">
        <v>153</v>
      </c>
    </row>
    <row r="78" spans="1:18" ht="12.75" customHeight="1" x14ac:dyDescent="0.25">
      <c r="A78" s="5" t="s">
        <v>53</v>
      </c>
      <c r="B78" s="5"/>
      <c r="C78" s="31" t="s">
        <v>48</v>
      </c>
      <c r="D78" s="5"/>
      <c r="E78" s="19" t="s">
        <v>255</v>
      </c>
      <c r="F78" s="5"/>
      <c r="G78" s="5"/>
      <c r="H78" s="5"/>
      <c r="I78" s="32">
        <f>0+Q78</f>
        <v>0</v>
      </c>
      <c r="O78">
        <f>0+R78</f>
        <v>0</v>
      </c>
      <c r="Q78">
        <f>0+I79+I83</f>
        <v>0</v>
      </c>
      <c r="R78">
        <f>0+O79+O83</f>
        <v>0</v>
      </c>
    </row>
    <row r="79" spans="1:18" ht="13.2" x14ac:dyDescent="0.25">
      <c r="A79" s="17" t="s">
        <v>55</v>
      </c>
      <c r="B79" s="21" t="s">
        <v>196</v>
      </c>
      <c r="C79" s="21" t="s">
        <v>256</v>
      </c>
      <c r="D79" s="17" t="s">
        <v>57</v>
      </c>
      <c r="E79" s="22" t="s">
        <v>257</v>
      </c>
      <c r="F79" s="23" t="s">
        <v>104</v>
      </c>
      <c r="G79" s="24">
        <v>40.688000000000002</v>
      </c>
      <c r="H79" s="25">
        <v>0</v>
      </c>
      <c r="I79" s="25">
        <f>ROUND(ROUND(H79,2)*ROUND(G79,3),2)</f>
        <v>0</v>
      </c>
      <c r="O79">
        <f>(I79*21)/100</f>
        <v>0</v>
      </c>
      <c r="P79" t="s">
        <v>31</v>
      </c>
    </row>
    <row r="80" spans="1:18" ht="13.2" x14ac:dyDescent="0.25">
      <c r="A80" s="26" t="s">
        <v>60</v>
      </c>
      <c r="E80" s="27" t="s">
        <v>258</v>
      </c>
    </row>
    <row r="81" spans="1:18" ht="13.2" x14ac:dyDescent="0.25">
      <c r="A81" s="28" t="s">
        <v>62</v>
      </c>
      <c r="E81" s="29" t="s">
        <v>259</v>
      </c>
    </row>
    <row r="82" spans="1:18" ht="39.6" x14ac:dyDescent="0.25">
      <c r="A82" t="s">
        <v>64</v>
      </c>
      <c r="E82" s="27" t="s">
        <v>260</v>
      </c>
    </row>
    <row r="83" spans="1:18" ht="13.2" x14ac:dyDescent="0.25">
      <c r="A83" s="17" t="s">
        <v>55</v>
      </c>
      <c r="B83" s="21" t="s">
        <v>202</v>
      </c>
      <c r="C83" s="21" t="s">
        <v>261</v>
      </c>
      <c r="D83" s="17" t="s">
        <v>57</v>
      </c>
      <c r="E83" s="22" t="s">
        <v>262</v>
      </c>
      <c r="F83" s="23" t="s">
        <v>104</v>
      </c>
      <c r="G83" s="24">
        <v>0.80500000000000005</v>
      </c>
      <c r="H83" s="25">
        <v>0</v>
      </c>
      <c r="I83" s="25">
        <f>ROUND(ROUND(H83,2)*ROUND(G83,3),2)</f>
        <v>0</v>
      </c>
      <c r="O83">
        <f>(I83*21)/100</f>
        <v>0</v>
      </c>
      <c r="P83" t="s">
        <v>31</v>
      </c>
    </row>
    <row r="84" spans="1:18" ht="13.2" x14ac:dyDescent="0.25">
      <c r="A84" s="26" t="s">
        <v>60</v>
      </c>
      <c r="E84" s="27" t="s">
        <v>263</v>
      </c>
    </row>
    <row r="85" spans="1:18" ht="13.2" x14ac:dyDescent="0.25">
      <c r="A85" s="28" t="s">
        <v>62</v>
      </c>
      <c r="E85" s="29" t="s">
        <v>264</v>
      </c>
    </row>
    <row r="86" spans="1:18" ht="39.6" x14ac:dyDescent="0.25">
      <c r="A86" t="s">
        <v>64</v>
      </c>
      <c r="E86" s="27" t="s">
        <v>260</v>
      </c>
    </row>
    <row r="87" spans="1:18" ht="12.75" customHeight="1" x14ac:dyDescent="0.25">
      <c r="A87" s="5" t="s">
        <v>53</v>
      </c>
      <c r="B87" s="5"/>
      <c r="C87" s="31" t="s">
        <v>49</v>
      </c>
      <c r="D87" s="5"/>
      <c r="E87" s="19" t="s">
        <v>154</v>
      </c>
      <c r="F87" s="5"/>
      <c r="G87" s="5"/>
      <c r="H87" s="5"/>
      <c r="I87" s="32">
        <f>0+Q87</f>
        <v>0</v>
      </c>
      <c r="O87">
        <f>0+R87</f>
        <v>0</v>
      </c>
      <c r="Q87">
        <f>0+I88+I92+I96+I100+I104+I108+I112</f>
        <v>0</v>
      </c>
      <c r="R87">
        <f>0+O88+O92+O96+O100+O104+O108+O112</f>
        <v>0</v>
      </c>
    </row>
    <row r="88" spans="1:18" ht="13.2" x14ac:dyDescent="0.25">
      <c r="A88" s="17" t="s">
        <v>55</v>
      </c>
      <c r="B88" s="21" t="s">
        <v>265</v>
      </c>
      <c r="C88" s="21" t="s">
        <v>266</v>
      </c>
      <c r="D88" s="17" t="s">
        <v>57</v>
      </c>
      <c r="E88" s="22" t="s">
        <v>267</v>
      </c>
      <c r="F88" s="23" t="s">
        <v>115</v>
      </c>
      <c r="G88" s="24">
        <v>1220.6400000000001</v>
      </c>
      <c r="H88" s="25">
        <v>0</v>
      </c>
      <c r="I88" s="25">
        <f>ROUND(ROUND(H88,2)*ROUND(G88,3),2)</f>
        <v>0</v>
      </c>
      <c r="O88">
        <f>(I88*21)/100</f>
        <v>0</v>
      </c>
      <c r="P88" t="s">
        <v>31</v>
      </c>
    </row>
    <row r="89" spans="1:18" ht="13.2" x14ac:dyDescent="0.25">
      <c r="A89" s="26" t="s">
        <v>60</v>
      </c>
      <c r="E89" s="27" t="s">
        <v>268</v>
      </c>
    </row>
    <row r="90" spans="1:18" ht="13.2" x14ac:dyDescent="0.25">
      <c r="A90" s="28" t="s">
        <v>62</v>
      </c>
      <c r="E90" s="29" t="s">
        <v>269</v>
      </c>
    </row>
    <row r="91" spans="1:18" ht="52.8" x14ac:dyDescent="0.25">
      <c r="A91" t="s">
        <v>64</v>
      </c>
      <c r="E91" s="27" t="s">
        <v>165</v>
      </c>
    </row>
    <row r="92" spans="1:18" ht="13.2" x14ac:dyDescent="0.25">
      <c r="A92" s="17" t="s">
        <v>55</v>
      </c>
      <c r="B92" s="21" t="s">
        <v>270</v>
      </c>
      <c r="C92" s="21" t="s">
        <v>271</v>
      </c>
      <c r="D92" s="17" t="s">
        <v>57</v>
      </c>
      <c r="E92" s="22" t="s">
        <v>272</v>
      </c>
      <c r="F92" s="23" t="s">
        <v>115</v>
      </c>
      <c r="G92" s="24">
        <v>106.845</v>
      </c>
      <c r="H92" s="25">
        <v>0</v>
      </c>
      <c r="I92" s="25">
        <f>ROUND(ROUND(H92,2)*ROUND(G92,3),2)</f>
        <v>0</v>
      </c>
      <c r="O92">
        <f>(I92*21)/100</f>
        <v>0</v>
      </c>
      <c r="P92" t="s">
        <v>31</v>
      </c>
    </row>
    <row r="93" spans="1:18" ht="13.2" x14ac:dyDescent="0.25">
      <c r="A93" s="26" t="s">
        <v>60</v>
      </c>
      <c r="E93" s="27" t="s">
        <v>273</v>
      </c>
    </row>
    <row r="94" spans="1:18" ht="13.2" x14ac:dyDescent="0.25">
      <c r="A94" s="28" t="s">
        <v>62</v>
      </c>
      <c r="E94" s="29" t="s">
        <v>274</v>
      </c>
    </row>
    <row r="95" spans="1:18" ht="52.8" x14ac:dyDescent="0.25">
      <c r="A95" t="s">
        <v>64</v>
      </c>
      <c r="E95" s="27" t="s">
        <v>275</v>
      </c>
    </row>
    <row r="96" spans="1:18" ht="13.2" x14ac:dyDescent="0.25">
      <c r="A96" s="17" t="s">
        <v>55</v>
      </c>
      <c r="B96" s="21" t="s">
        <v>276</v>
      </c>
      <c r="C96" s="21" t="s">
        <v>167</v>
      </c>
      <c r="D96" s="17" t="s">
        <v>57</v>
      </c>
      <c r="E96" s="22" t="s">
        <v>168</v>
      </c>
      <c r="F96" s="23" t="s">
        <v>115</v>
      </c>
      <c r="G96" s="24">
        <v>106.845</v>
      </c>
      <c r="H96" s="25">
        <v>0</v>
      </c>
      <c r="I96" s="25">
        <f>ROUND(ROUND(H96,2)*ROUND(G96,3),2)</f>
        <v>0</v>
      </c>
      <c r="O96">
        <f>(I96*21)/100</f>
        <v>0</v>
      </c>
      <c r="P96" t="s">
        <v>31</v>
      </c>
    </row>
    <row r="97" spans="1:16" ht="13.2" x14ac:dyDescent="0.25">
      <c r="A97" s="26" t="s">
        <v>60</v>
      </c>
      <c r="E97" s="27" t="s">
        <v>277</v>
      </c>
    </row>
    <row r="98" spans="1:16" ht="13.2" x14ac:dyDescent="0.25">
      <c r="A98" s="28" t="s">
        <v>62</v>
      </c>
      <c r="E98" s="29" t="s">
        <v>274</v>
      </c>
    </row>
    <row r="99" spans="1:16" ht="145.19999999999999" x14ac:dyDescent="0.25">
      <c r="A99" t="s">
        <v>64</v>
      </c>
      <c r="E99" s="27" t="s">
        <v>171</v>
      </c>
    </row>
    <row r="100" spans="1:16" ht="13.2" x14ac:dyDescent="0.25">
      <c r="A100" s="17" t="s">
        <v>55</v>
      </c>
      <c r="B100" s="21" t="s">
        <v>278</v>
      </c>
      <c r="C100" s="21" t="s">
        <v>279</v>
      </c>
      <c r="D100" s="17" t="s">
        <v>280</v>
      </c>
      <c r="E100" s="22" t="s">
        <v>281</v>
      </c>
      <c r="F100" s="23" t="s">
        <v>115</v>
      </c>
      <c r="G100" s="24">
        <v>952.2</v>
      </c>
      <c r="H100" s="25">
        <v>0</v>
      </c>
      <c r="I100" s="25">
        <f>ROUND(ROUND(H100,2)*ROUND(G100,3),2)</f>
        <v>0</v>
      </c>
      <c r="O100">
        <f>(I100*21)/100</f>
        <v>0</v>
      </c>
      <c r="P100" t="s">
        <v>31</v>
      </c>
    </row>
    <row r="101" spans="1:16" ht="13.2" x14ac:dyDescent="0.25">
      <c r="A101" s="26" t="s">
        <v>60</v>
      </c>
      <c r="E101" s="27" t="s">
        <v>282</v>
      </c>
    </row>
    <row r="102" spans="1:16" ht="13.2" x14ac:dyDescent="0.25">
      <c r="A102" s="28" t="s">
        <v>62</v>
      </c>
      <c r="E102" s="29" t="s">
        <v>283</v>
      </c>
    </row>
    <row r="103" spans="1:16" ht="158.4" x14ac:dyDescent="0.25">
      <c r="A103" t="s">
        <v>64</v>
      </c>
      <c r="E103" s="27" t="s">
        <v>284</v>
      </c>
    </row>
    <row r="104" spans="1:16" ht="13.2" x14ac:dyDescent="0.25">
      <c r="A104" s="17" t="s">
        <v>55</v>
      </c>
      <c r="B104" s="21" t="s">
        <v>285</v>
      </c>
      <c r="C104" s="21" t="s">
        <v>279</v>
      </c>
      <c r="D104" s="17" t="s">
        <v>286</v>
      </c>
      <c r="E104" s="22" t="s">
        <v>281</v>
      </c>
      <c r="F104" s="23" t="s">
        <v>115</v>
      </c>
      <c r="G104" s="24">
        <v>30.1</v>
      </c>
      <c r="H104" s="25">
        <v>0</v>
      </c>
      <c r="I104" s="25">
        <f>ROUND(ROUND(H104,2)*ROUND(G104,3),2)</f>
        <v>0</v>
      </c>
      <c r="O104">
        <f>(I104*21)/100</f>
        <v>0</v>
      </c>
      <c r="P104" t="s">
        <v>31</v>
      </c>
    </row>
    <row r="105" spans="1:16" ht="26.4" x14ac:dyDescent="0.25">
      <c r="A105" s="26" t="s">
        <v>60</v>
      </c>
      <c r="E105" s="27" t="s">
        <v>287</v>
      </c>
    </row>
    <row r="106" spans="1:16" ht="13.2" x14ac:dyDescent="0.25">
      <c r="A106" s="28" t="s">
        <v>62</v>
      </c>
      <c r="E106" s="29" t="s">
        <v>288</v>
      </c>
    </row>
    <row r="107" spans="1:16" ht="158.4" x14ac:dyDescent="0.25">
      <c r="A107" t="s">
        <v>64</v>
      </c>
      <c r="E107" s="27" t="s">
        <v>284</v>
      </c>
    </row>
    <row r="108" spans="1:16" ht="13.2" x14ac:dyDescent="0.25">
      <c r="A108" s="17" t="s">
        <v>55</v>
      </c>
      <c r="B108" s="21" t="s">
        <v>289</v>
      </c>
      <c r="C108" s="21" t="s">
        <v>290</v>
      </c>
      <c r="D108" s="17" t="s">
        <v>57</v>
      </c>
      <c r="E108" s="22" t="s">
        <v>291</v>
      </c>
      <c r="F108" s="23" t="s">
        <v>115</v>
      </c>
      <c r="G108" s="24">
        <v>8.8000000000000007</v>
      </c>
      <c r="H108" s="25">
        <v>0</v>
      </c>
      <c r="I108" s="25">
        <f>ROUND(ROUND(H108,2)*ROUND(G108,3),2)</f>
        <v>0</v>
      </c>
      <c r="O108">
        <f>(I108*21)/100</f>
        <v>0</v>
      </c>
      <c r="P108" t="s">
        <v>31</v>
      </c>
    </row>
    <row r="109" spans="1:16" ht="13.2" x14ac:dyDescent="0.25">
      <c r="A109" s="26" t="s">
        <v>60</v>
      </c>
      <c r="E109" s="27" t="s">
        <v>292</v>
      </c>
    </row>
    <row r="110" spans="1:16" ht="13.2" x14ac:dyDescent="0.25">
      <c r="A110" s="28" t="s">
        <v>62</v>
      </c>
      <c r="E110" s="29" t="s">
        <v>293</v>
      </c>
    </row>
    <row r="111" spans="1:16" ht="158.4" x14ac:dyDescent="0.25">
      <c r="A111" t="s">
        <v>64</v>
      </c>
      <c r="E111" s="27" t="s">
        <v>284</v>
      </c>
    </row>
    <row r="112" spans="1:16" ht="26.4" x14ac:dyDescent="0.25">
      <c r="A112" s="17" t="s">
        <v>55</v>
      </c>
      <c r="B112" s="21" t="s">
        <v>294</v>
      </c>
      <c r="C112" s="21" t="s">
        <v>295</v>
      </c>
      <c r="D112" s="17" t="s">
        <v>57</v>
      </c>
      <c r="E112" s="22" t="s">
        <v>296</v>
      </c>
      <c r="F112" s="23" t="s">
        <v>115</v>
      </c>
      <c r="G112" s="24">
        <v>26.1</v>
      </c>
      <c r="H112" s="25">
        <v>0</v>
      </c>
      <c r="I112" s="25">
        <f>ROUND(ROUND(H112,2)*ROUND(G112,3),2)</f>
        <v>0</v>
      </c>
      <c r="O112">
        <f>(I112*21)/100</f>
        <v>0</v>
      </c>
      <c r="P112" t="s">
        <v>31</v>
      </c>
    </row>
    <row r="113" spans="1:18" ht="13.2" x14ac:dyDescent="0.25">
      <c r="A113" s="26" t="s">
        <v>60</v>
      </c>
      <c r="E113" s="27" t="s">
        <v>297</v>
      </c>
    </row>
    <row r="114" spans="1:18" ht="13.2" x14ac:dyDescent="0.25">
      <c r="A114" s="28" t="s">
        <v>62</v>
      </c>
      <c r="E114" s="29" t="s">
        <v>298</v>
      </c>
    </row>
    <row r="115" spans="1:18" ht="158.4" x14ac:dyDescent="0.25">
      <c r="A115" t="s">
        <v>64</v>
      </c>
      <c r="E115" s="27" t="s">
        <v>299</v>
      </c>
    </row>
    <row r="116" spans="1:18" ht="12.75" customHeight="1" x14ac:dyDescent="0.25">
      <c r="A116" s="5" t="s">
        <v>53</v>
      </c>
      <c r="B116" s="5"/>
      <c r="C116" s="31" t="s">
        <v>138</v>
      </c>
      <c r="D116" s="5"/>
      <c r="E116" s="19" t="s">
        <v>300</v>
      </c>
      <c r="F116" s="5"/>
      <c r="G116" s="5"/>
      <c r="H116" s="5"/>
      <c r="I116" s="32">
        <f>0+Q116</f>
        <v>0</v>
      </c>
      <c r="O116">
        <f>0+R116</f>
        <v>0</v>
      </c>
      <c r="Q116">
        <f>0+I117+I121+I125+I129</f>
        <v>0</v>
      </c>
      <c r="R116">
        <f>0+O117+O121+O125+O129</f>
        <v>0</v>
      </c>
    </row>
    <row r="117" spans="1:18" ht="13.2" x14ac:dyDescent="0.25">
      <c r="A117" s="17" t="s">
        <v>55</v>
      </c>
      <c r="B117" s="21" t="s">
        <v>301</v>
      </c>
      <c r="C117" s="21" t="s">
        <v>302</v>
      </c>
      <c r="D117" s="17" t="s">
        <v>57</v>
      </c>
      <c r="E117" s="22" t="s">
        <v>303</v>
      </c>
      <c r="F117" s="23" t="s">
        <v>180</v>
      </c>
      <c r="G117" s="24">
        <v>8.0500000000000007</v>
      </c>
      <c r="H117" s="25">
        <v>0</v>
      </c>
      <c r="I117" s="25">
        <f>ROUND(ROUND(H117,2)*ROUND(G117,3),2)</f>
        <v>0</v>
      </c>
      <c r="O117">
        <f>(I117*21)/100</f>
        <v>0</v>
      </c>
      <c r="P117" t="s">
        <v>31</v>
      </c>
    </row>
    <row r="118" spans="1:18" ht="13.2" x14ac:dyDescent="0.25">
      <c r="A118" s="26" t="s">
        <v>60</v>
      </c>
      <c r="E118" s="27" t="s">
        <v>304</v>
      </c>
    </row>
    <row r="119" spans="1:18" ht="13.2" x14ac:dyDescent="0.25">
      <c r="A119" s="28" t="s">
        <v>62</v>
      </c>
      <c r="E119" s="29" t="s">
        <v>305</v>
      </c>
    </row>
    <row r="120" spans="1:18" ht="264" x14ac:dyDescent="0.25">
      <c r="A120" t="s">
        <v>64</v>
      </c>
      <c r="E120" s="27" t="s">
        <v>306</v>
      </c>
    </row>
    <row r="121" spans="1:18" ht="13.2" x14ac:dyDescent="0.25">
      <c r="A121" s="17" t="s">
        <v>55</v>
      </c>
      <c r="B121" s="21" t="s">
        <v>307</v>
      </c>
      <c r="C121" s="21" t="s">
        <v>308</v>
      </c>
      <c r="D121" s="17" t="s">
        <v>57</v>
      </c>
      <c r="E121" s="22" t="s">
        <v>309</v>
      </c>
      <c r="F121" s="23" t="s">
        <v>199</v>
      </c>
      <c r="G121" s="24">
        <v>3</v>
      </c>
      <c r="H121" s="25">
        <v>0</v>
      </c>
      <c r="I121" s="25">
        <f>ROUND(ROUND(H121,2)*ROUND(G121,3),2)</f>
        <v>0</v>
      </c>
      <c r="O121">
        <f>(I121*21)/100</f>
        <v>0</v>
      </c>
      <c r="P121" t="s">
        <v>31</v>
      </c>
    </row>
    <row r="122" spans="1:18" ht="13.2" x14ac:dyDescent="0.25">
      <c r="A122" s="26" t="s">
        <v>60</v>
      </c>
      <c r="E122" s="27" t="s">
        <v>310</v>
      </c>
    </row>
    <row r="123" spans="1:18" ht="13.2" x14ac:dyDescent="0.25">
      <c r="A123" s="28" t="s">
        <v>62</v>
      </c>
      <c r="E123" s="29" t="s">
        <v>311</v>
      </c>
    </row>
    <row r="124" spans="1:18" ht="79.2" x14ac:dyDescent="0.25">
      <c r="A124" t="s">
        <v>64</v>
      </c>
      <c r="E124" s="27" t="s">
        <v>312</v>
      </c>
    </row>
    <row r="125" spans="1:18" ht="13.2" x14ac:dyDescent="0.25">
      <c r="A125" s="17" t="s">
        <v>55</v>
      </c>
      <c r="B125" s="21" t="s">
        <v>313</v>
      </c>
      <c r="C125" s="21" t="s">
        <v>314</v>
      </c>
      <c r="D125" s="17" t="s">
        <v>57</v>
      </c>
      <c r="E125" s="22" t="s">
        <v>315</v>
      </c>
      <c r="F125" s="23" t="s">
        <v>199</v>
      </c>
      <c r="G125" s="24">
        <v>9</v>
      </c>
      <c r="H125" s="25">
        <v>0</v>
      </c>
      <c r="I125" s="25">
        <f>ROUND(ROUND(H125,2)*ROUND(G125,3),2)</f>
        <v>0</v>
      </c>
      <c r="O125">
        <f>(I125*21)/100</f>
        <v>0</v>
      </c>
      <c r="P125" t="s">
        <v>31</v>
      </c>
    </row>
    <row r="126" spans="1:18" ht="26.4" x14ac:dyDescent="0.25">
      <c r="A126" s="26" t="s">
        <v>60</v>
      </c>
      <c r="E126" s="27" t="s">
        <v>316</v>
      </c>
    </row>
    <row r="127" spans="1:18" ht="39.6" x14ac:dyDescent="0.25">
      <c r="A127" s="28" t="s">
        <v>62</v>
      </c>
      <c r="E127" s="29" t="s">
        <v>317</v>
      </c>
    </row>
    <row r="128" spans="1:18" ht="39.6" x14ac:dyDescent="0.25">
      <c r="A128" t="s">
        <v>64</v>
      </c>
      <c r="E128" s="27" t="s">
        <v>318</v>
      </c>
    </row>
    <row r="129" spans="1:18" ht="13.2" x14ac:dyDescent="0.25">
      <c r="A129" s="17" t="s">
        <v>55</v>
      </c>
      <c r="B129" s="21" t="s">
        <v>319</v>
      </c>
      <c r="C129" s="21" t="s">
        <v>320</v>
      </c>
      <c r="D129" s="17" t="s">
        <v>57</v>
      </c>
      <c r="E129" s="22" t="s">
        <v>321</v>
      </c>
      <c r="F129" s="23" t="s">
        <v>199</v>
      </c>
      <c r="G129" s="24">
        <v>3</v>
      </c>
      <c r="H129" s="25">
        <v>0</v>
      </c>
      <c r="I129" s="25">
        <f>ROUND(ROUND(H129,2)*ROUND(G129,3),2)</f>
        <v>0</v>
      </c>
      <c r="O129">
        <f>(I129*21)/100</f>
        <v>0</v>
      </c>
      <c r="P129" t="s">
        <v>31</v>
      </c>
    </row>
    <row r="130" spans="1:18" ht="13.2" x14ac:dyDescent="0.25">
      <c r="A130" s="26" t="s">
        <v>60</v>
      </c>
      <c r="E130" s="27" t="s">
        <v>322</v>
      </c>
    </row>
    <row r="131" spans="1:18" ht="13.2" x14ac:dyDescent="0.25">
      <c r="A131" s="28" t="s">
        <v>62</v>
      </c>
      <c r="E131" s="29" t="s">
        <v>311</v>
      </c>
    </row>
    <row r="132" spans="1:18" ht="52.8" x14ac:dyDescent="0.25">
      <c r="A132" t="s">
        <v>64</v>
      </c>
      <c r="E132" s="27" t="s">
        <v>323</v>
      </c>
    </row>
    <row r="133" spans="1:18" ht="12.75" customHeight="1" x14ac:dyDescent="0.25">
      <c r="A133" s="5" t="s">
        <v>53</v>
      </c>
      <c r="B133" s="5"/>
      <c r="C133" s="31" t="s">
        <v>51</v>
      </c>
      <c r="D133" s="5"/>
      <c r="E133" s="19" t="s">
        <v>184</v>
      </c>
      <c r="F133" s="5"/>
      <c r="G133" s="5"/>
      <c r="H133" s="5"/>
      <c r="I133" s="32">
        <f>0+Q133</f>
        <v>0</v>
      </c>
      <c r="O133">
        <f>0+R133</f>
        <v>0</v>
      </c>
      <c r="Q133">
        <f>0+I134+I138+I142+I146+I150+I154+I158+I162+I166+I170+I174+I178</f>
        <v>0</v>
      </c>
      <c r="R133">
        <f>0+O134+O138+O142+O146+O150+O154+O158+O162+O166+O170+O174+O178</f>
        <v>0</v>
      </c>
    </row>
    <row r="134" spans="1:18" ht="26.4" x14ac:dyDescent="0.25">
      <c r="A134" s="17" t="s">
        <v>55</v>
      </c>
      <c r="B134" s="21" t="s">
        <v>324</v>
      </c>
      <c r="C134" s="21" t="s">
        <v>325</v>
      </c>
      <c r="D134" s="17" t="s">
        <v>57</v>
      </c>
      <c r="E134" s="22" t="s">
        <v>326</v>
      </c>
      <c r="F134" s="23" t="s">
        <v>199</v>
      </c>
      <c r="G134" s="24">
        <v>4</v>
      </c>
      <c r="H134" s="25">
        <v>0</v>
      </c>
      <c r="I134" s="25">
        <f>ROUND(ROUND(H134,2)*ROUND(G134,3),2)</f>
        <v>0</v>
      </c>
      <c r="O134">
        <f>(I134*21)/100</f>
        <v>0</v>
      </c>
      <c r="P134" t="s">
        <v>31</v>
      </c>
    </row>
    <row r="135" spans="1:18" ht="13.2" x14ac:dyDescent="0.25">
      <c r="A135" s="26" t="s">
        <v>60</v>
      </c>
      <c r="E135" s="27" t="s">
        <v>57</v>
      </c>
    </row>
    <row r="136" spans="1:18" ht="13.2" x14ac:dyDescent="0.25">
      <c r="A136" s="28" t="s">
        <v>62</v>
      </c>
      <c r="E136" s="29" t="s">
        <v>327</v>
      </c>
    </row>
    <row r="137" spans="1:18" ht="26.4" x14ac:dyDescent="0.25">
      <c r="A137" t="s">
        <v>64</v>
      </c>
      <c r="E137" s="27" t="s">
        <v>328</v>
      </c>
    </row>
    <row r="138" spans="1:18" ht="26.4" x14ac:dyDescent="0.25">
      <c r="A138" s="17" t="s">
        <v>55</v>
      </c>
      <c r="B138" s="21" t="s">
        <v>329</v>
      </c>
      <c r="C138" s="21" t="s">
        <v>330</v>
      </c>
      <c r="D138" s="17" t="s">
        <v>57</v>
      </c>
      <c r="E138" s="22" t="s">
        <v>331</v>
      </c>
      <c r="F138" s="23" t="s">
        <v>199</v>
      </c>
      <c r="G138" s="24">
        <v>10</v>
      </c>
      <c r="H138" s="25">
        <v>0</v>
      </c>
      <c r="I138" s="25">
        <f>ROUND(ROUND(H138,2)*ROUND(G138,3),2)</f>
        <v>0</v>
      </c>
      <c r="O138">
        <f>(I138*21)/100</f>
        <v>0</v>
      </c>
      <c r="P138" t="s">
        <v>31</v>
      </c>
    </row>
    <row r="139" spans="1:18" ht="26.4" x14ac:dyDescent="0.25">
      <c r="A139" s="26" t="s">
        <v>60</v>
      </c>
      <c r="E139" s="27" t="s">
        <v>332</v>
      </c>
    </row>
    <row r="140" spans="1:18" ht="13.2" x14ac:dyDescent="0.25">
      <c r="A140" s="28" t="s">
        <v>62</v>
      </c>
      <c r="E140" s="29" t="s">
        <v>333</v>
      </c>
    </row>
    <row r="141" spans="1:18" ht="66" x14ac:dyDescent="0.25">
      <c r="A141" t="s">
        <v>64</v>
      </c>
      <c r="E141" s="27" t="s">
        <v>334</v>
      </c>
    </row>
    <row r="142" spans="1:18" ht="13.2" x14ac:dyDescent="0.25">
      <c r="A142" s="17" t="s">
        <v>55</v>
      </c>
      <c r="B142" s="21" t="s">
        <v>335</v>
      </c>
      <c r="C142" s="21" t="s">
        <v>336</v>
      </c>
      <c r="D142" s="17" t="s">
        <v>57</v>
      </c>
      <c r="E142" s="22" t="s">
        <v>337</v>
      </c>
      <c r="F142" s="23" t="s">
        <v>199</v>
      </c>
      <c r="G142" s="24">
        <v>10</v>
      </c>
      <c r="H142" s="25">
        <v>0</v>
      </c>
      <c r="I142" s="25">
        <f>ROUND(ROUND(H142,2)*ROUND(G142,3),2)</f>
        <v>0</v>
      </c>
      <c r="O142">
        <f>(I142*21)/100</f>
        <v>0</v>
      </c>
      <c r="P142" t="s">
        <v>31</v>
      </c>
    </row>
    <row r="143" spans="1:18" ht="39.6" x14ac:dyDescent="0.25">
      <c r="A143" s="26" t="s">
        <v>60</v>
      </c>
      <c r="E143" s="27" t="s">
        <v>338</v>
      </c>
    </row>
    <row r="144" spans="1:18" ht="13.2" x14ac:dyDescent="0.25">
      <c r="A144" s="28" t="s">
        <v>62</v>
      </c>
      <c r="E144" s="29" t="s">
        <v>333</v>
      </c>
    </row>
    <row r="145" spans="1:16" ht="26.4" x14ac:dyDescent="0.25">
      <c r="A145" t="s">
        <v>64</v>
      </c>
      <c r="E145" s="27" t="s">
        <v>339</v>
      </c>
    </row>
    <row r="146" spans="1:16" ht="26.4" x14ac:dyDescent="0.25">
      <c r="A146" s="17" t="s">
        <v>55</v>
      </c>
      <c r="B146" s="21" t="s">
        <v>340</v>
      </c>
      <c r="C146" s="21" t="s">
        <v>341</v>
      </c>
      <c r="D146" s="17" t="s">
        <v>57</v>
      </c>
      <c r="E146" s="22" t="s">
        <v>342</v>
      </c>
      <c r="F146" s="23" t="s">
        <v>199</v>
      </c>
      <c r="G146" s="24">
        <v>8</v>
      </c>
      <c r="H146" s="25">
        <v>0</v>
      </c>
      <c r="I146" s="25">
        <f>ROUND(ROUND(H146,2)*ROUND(G146,3),2)</f>
        <v>0</v>
      </c>
      <c r="O146">
        <f>(I146*21)/100</f>
        <v>0</v>
      </c>
      <c r="P146" t="s">
        <v>31</v>
      </c>
    </row>
    <row r="147" spans="1:16" ht="13.2" x14ac:dyDescent="0.25">
      <c r="A147" s="26" t="s">
        <v>60</v>
      </c>
      <c r="E147" s="27" t="s">
        <v>343</v>
      </c>
    </row>
    <row r="148" spans="1:16" ht="13.2" x14ac:dyDescent="0.25">
      <c r="A148" s="28" t="s">
        <v>62</v>
      </c>
      <c r="E148" s="29" t="s">
        <v>344</v>
      </c>
    </row>
    <row r="149" spans="1:16" ht="39.6" x14ac:dyDescent="0.25">
      <c r="A149" t="s">
        <v>64</v>
      </c>
      <c r="E149" s="27" t="s">
        <v>345</v>
      </c>
    </row>
    <row r="150" spans="1:16" ht="13.2" x14ac:dyDescent="0.25">
      <c r="A150" s="17" t="s">
        <v>55</v>
      </c>
      <c r="B150" s="21" t="s">
        <v>346</v>
      </c>
      <c r="C150" s="21" t="s">
        <v>347</v>
      </c>
      <c r="D150" s="17" t="s">
        <v>57</v>
      </c>
      <c r="E150" s="22" t="s">
        <v>348</v>
      </c>
      <c r="F150" s="23" t="s">
        <v>199</v>
      </c>
      <c r="G150" s="24">
        <v>7</v>
      </c>
      <c r="H150" s="25">
        <v>0</v>
      </c>
      <c r="I150" s="25">
        <f>ROUND(ROUND(H150,2)*ROUND(G150,3),2)</f>
        <v>0</v>
      </c>
      <c r="O150">
        <f>(I150*21)/100</f>
        <v>0</v>
      </c>
      <c r="P150" t="s">
        <v>31</v>
      </c>
    </row>
    <row r="151" spans="1:16" ht="13.2" x14ac:dyDescent="0.25">
      <c r="A151" s="26" t="s">
        <v>60</v>
      </c>
      <c r="E151" s="27" t="s">
        <v>349</v>
      </c>
    </row>
    <row r="152" spans="1:16" ht="13.2" x14ac:dyDescent="0.25">
      <c r="A152" s="28" t="s">
        <v>62</v>
      </c>
      <c r="E152" s="29" t="s">
        <v>350</v>
      </c>
    </row>
    <row r="153" spans="1:16" ht="26.4" x14ac:dyDescent="0.25">
      <c r="A153" t="s">
        <v>64</v>
      </c>
      <c r="E153" s="27" t="s">
        <v>339</v>
      </c>
    </row>
    <row r="154" spans="1:16" ht="26.4" x14ac:dyDescent="0.25">
      <c r="A154" s="17" t="s">
        <v>55</v>
      </c>
      <c r="B154" s="21" t="s">
        <v>351</v>
      </c>
      <c r="C154" s="21" t="s">
        <v>186</v>
      </c>
      <c r="D154" s="17" t="s">
        <v>57</v>
      </c>
      <c r="E154" s="22" t="s">
        <v>187</v>
      </c>
      <c r="F154" s="23" t="s">
        <v>115</v>
      </c>
      <c r="G154" s="24">
        <v>87.897999999999996</v>
      </c>
      <c r="H154" s="25">
        <v>0</v>
      </c>
      <c r="I154" s="25">
        <f>ROUND(ROUND(H154,2)*ROUND(G154,3),2)</f>
        <v>0</v>
      </c>
      <c r="O154">
        <f>(I154*21)/100</f>
        <v>0</v>
      </c>
      <c r="P154" t="s">
        <v>31</v>
      </c>
    </row>
    <row r="155" spans="1:16" ht="13.2" x14ac:dyDescent="0.25">
      <c r="A155" s="26" t="s">
        <v>60</v>
      </c>
      <c r="E155" s="27" t="s">
        <v>352</v>
      </c>
    </row>
    <row r="156" spans="1:16" ht="13.2" x14ac:dyDescent="0.25">
      <c r="A156" s="28" t="s">
        <v>62</v>
      </c>
      <c r="E156" s="29" t="s">
        <v>353</v>
      </c>
    </row>
    <row r="157" spans="1:16" ht="39.6" x14ac:dyDescent="0.25">
      <c r="A157" t="s">
        <v>64</v>
      </c>
      <c r="E157" s="27" t="s">
        <v>190</v>
      </c>
    </row>
    <row r="158" spans="1:16" ht="13.2" x14ac:dyDescent="0.25">
      <c r="A158" s="17" t="s">
        <v>55</v>
      </c>
      <c r="B158" s="21" t="s">
        <v>354</v>
      </c>
      <c r="C158" s="21" t="s">
        <v>192</v>
      </c>
      <c r="D158" s="17" t="s">
        <v>57</v>
      </c>
      <c r="E158" s="22" t="s">
        <v>193</v>
      </c>
      <c r="F158" s="23" t="s">
        <v>115</v>
      </c>
      <c r="G158" s="24">
        <v>87.897999999999996</v>
      </c>
      <c r="H158" s="25">
        <v>0</v>
      </c>
      <c r="I158" s="25">
        <f>ROUND(ROUND(H158,2)*ROUND(G158,3),2)</f>
        <v>0</v>
      </c>
      <c r="O158">
        <f>(I158*21)/100</f>
        <v>0</v>
      </c>
      <c r="P158" t="s">
        <v>31</v>
      </c>
    </row>
    <row r="159" spans="1:16" ht="13.2" x14ac:dyDescent="0.25">
      <c r="A159" s="26" t="s">
        <v>60</v>
      </c>
      <c r="E159" s="27" t="s">
        <v>355</v>
      </c>
    </row>
    <row r="160" spans="1:16" ht="13.2" x14ac:dyDescent="0.25">
      <c r="A160" s="28" t="s">
        <v>62</v>
      </c>
      <c r="E160" s="29" t="s">
        <v>353</v>
      </c>
    </row>
    <row r="161" spans="1:16" ht="39.6" x14ac:dyDescent="0.25">
      <c r="A161" t="s">
        <v>64</v>
      </c>
      <c r="E161" s="27" t="s">
        <v>190</v>
      </c>
    </row>
    <row r="162" spans="1:16" ht="13.2" x14ac:dyDescent="0.25">
      <c r="A162" s="17" t="s">
        <v>55</v>
      </c>
      <c r="B162" s="21" t="s">
        <v>356</v>
      </c>
      <c r="C162" s="21" t="s">
        <v>357</v>
      </c>
      <c r="D162" s="17" t="s">
        <v>57</v>
      </c>
      <c r="E162" s="22" t="s">
        <v>358</v>
      </c>
      <c r="F162" s="23" t="s">
        <v>180</v>
      </c>
      <c r="G162" s="24">
        <v>380</v>
      </c>
      <c r="H162" s="25">
        <v>0</v>
      </c>
      <c r="I162" s="25">
        <f>ROUND(ROUND(H162,2)*ROUND(G162,3),2)</f>
        <v>0</v>
      </c>
      <c r="O162">
        <f>(I162*21)/100</f>
        <v>0</v>
      </c>
      <c r="P162" t="s">
        <v>31</v>
      </c>
    </row>
    <row r="163" spans="1:16" ht="52.8" x14ac:dyDescent="0.25">
      <c r="A163" s="26" t="s">
        <v>60</v>
      </c>
      <c r="E163" s="27" t="s">
        <v>359</v>
      </c>
    </row>
    <row r="164" spans="1:16" ht="13.2" x14ac:dyDescent="0.25">
      <c r="A164" s="28" t="s">
        <v>62</v>
      </c>
      <c r="E164" s="29" t="s">
        <v>360</v>
      </c>
    </row>
    <row r="165" spans="1:16" ht="52.8" x14ac:dyDescent="0.25">
      <c r="A165" t="s">
        <v>64</v>
      </c>
      <c r="E165" s="27" t="s">
        <v>361</v>
      </c>
    </row>
    <row r="166" spans="1:16" ht="13.2" x14ac:dyDescent="0.25">
      <c r="A166" s="17" t="s">
        <v>55</v>
      </c>
      <c r="B166" s="21" t="s">
        <v>362</v>
      </c>
      <c r="C166" s="21" t="s">
        <v>363</v>
      </c>
      <c r="D166" s="17" t="s">
        <v>57</v>
      </c>
      <c r="E166" s="22" t="s">
        <v>364</v>
      </c>
      <c r="F166" s="23" t="s">
        <v>180</v>
      </c>
      <c r="G166" s="24">
        <v>341</v>
      </c>
      <c r="H166" s="25">
        <v>0</v>
      </c>
      <c r="I166" s="25">
        <f>ROUND(ROUND(H166,2)*ROUND(G166,3),2)</f>
        <v>0</v>
      </c>
      <c r="O166">
        <f>(I166*21)/100</f>
        <v>0</v>
      </c>
      <c r="P166" t="s">
        <v>31</v>
      </c>
    </row>
    <row r="167" spans="1:16" ht="39.6" x14ac:dyDescent="0.25">
      <c r="A167" s="26" t="s">
        <v>60</v>
      </c>
      <c r="E167" s="27" t="s">
        <v>365</v>
      </c>
    </row>
    <row r="168" spans="1:16" ht="13.2" x14ac:dyDescent="0.25">
      <c r="A168" s="28" t="s">
        <v>62</v>
      </c>
      <c r="E168" s="29" t="s">
        <v>366</v>
      </c>
    </row>
    <row r="169" spans="1:16" ht="52.8" x14ac:dyDescent="0.25">
      <c r="A169" t="s">
        <v>64</v>
      </c>
      <c r="E169" s="27" t="s">
        <v>361</v>
      </c>
    </row>
    <row r="170" spans="1:16" ht="13.2" x14ac:dyDescent="0.25">
      <c r="A170" s="17" t="s">
        <v>55</v>
      </c>
      <c r="B170" s="21" t="s">
        <v>367</v>
      </c>
      <c r="C170" s="21" t="s">
        <v>368</v>
      </c>
      <c r="D170" s="17" t="s">
        <v>57</v>
      </c>
      <c r="E170" s="22" t="s">
        <v>369</v>
      </c>
      <c r="F170" s="23" t="s">
        <v>180</v>
      </c>
      <c r="G170" s="24">
        <v>59</v>
      </c>
      <c r="H170" s="25">
        <v>0</v>
      </c>
      <c r="I170" s="25">
        <f>ROUND(ROUND(H170,2)*ROUND(G170,3),2)</f>
        <v>0</v>
      </c>
      <c r="O170">
        <f>(I170*21)/100</f>
        <v>0</v>
      </c>
      <c r="P170" t="s">
        <v>31</v>
      </c>
    </row>
    <row r="171" spans="1:16" ht="66" x14ac:dyDescent="0.25">
      <c r="A171" s="26" t="s">
        <v>60</v>
      </c>
      <c r="E171" s="27" t="s">
        <v>370</v>
      </c>
    </row>
    <row r="172" spans="1:16" ht="13.2" x14ac:dyDescent="0.25">
      <c r="A172" s="28" t="s">
        <v>62</v>
      </c>
      <c r="E172" s="29" t="s">
        <v>371</v>
      </c>
    </row>
    <row r="173" spans="1:16" ht="26.4" x14ac:dyDescent="0.25">
      <c r="A173" t="s">
        <v>64</v>
      </c>
      <c r="E173" s="27" t="s">
        <v>372</v>
      </c>
    </row>
    <row r="174" spans="1:16" ht="13.2" x14ac:dyDescent="0.25">
      <c r="A174" s="17" t="s">
        <v>55</v>
      </c>
      <c r="B174" s="21" t="s">
        <v>373</v>
      </c>
      <c r="C174" s="21" t="s">
        <v>374</v>
      </c>
      <c r="D174" s="17" t="s">
        <v>57</v>
      </c>
      <c r="E174" s="22" t="s">
        <v>375</v>
      </c>
      <c r="F174" s="23" t="s">
        <v>180</v>
      </c>
      <c r="G174" s="24">
        <v>29</v>
      </c>
      <c r="H174" s="25">
        <v>0</v>
      </c>
      <c r="I174" s="25">
        <f>ROUND(ROUND(H174,2)*ROUND(G174,3),2)</f>
        <v>0</v>
      </c>
      <c r="O174">
        <f>(I174*21)/100</f>
        <v>0</v>
      </c>
      <c r="P174" t="s">
        <v>31</v>
      </c>
    </row>
    <row r="175" spans="1:16" ht="26.4" x14ac:dyDescent="0.25">
      <c r="A175" s="26" t="s">
        <v>60</v>
      </c>
      <c r="E175" s="27" t="s">
        <v>376</v>
      </c>
    </row>
    <row r="176" spans="1:16" ht="13.2" x14ac:dyDescent="0.25">
      <c r="A176" s="28" t="s">
        <v>62</v>
      </c>
      <c r="E176" s="29" t="s">
        <v>377</v>
      </c>
    </row>
    <row r="177" spans="1:16" ht="52.8" x14ac:dyDescent="0.25">
      <c r="A177" t="s">
        <v>64</v>
      </c>
      <c r="E177" s="27" t="s">
        <v>361</v>
      </c>
    </row>
    <row r="178" spans="1:16" ht="13.2" x14ac:dyDescent="0.25">
      <c r="A178" s="17" t="s">
        <v>55</v>
      </c>
      <c r="B178" s="21" t="s">
        <v>378</v>
      </c>
      <c r="C178" s="21" t="s">
        <v>379</v>
      </c>
      <c r="D178" s="17" t="s">
        <v>57</v>
      </c>
      <c r="E178" s="22" t="s">
        <v>380</v>
      </c>
      <c r="F178" s="23" t="s">
        <v>180</v>
      </c>
      <c r="G178" s="24">
        <v>733.4</v>
      </c>
      <c r="H178" s="25">
        <v>0</v>
      </c>
      <c r="I178" s="25">
        <f>ROUND(ROUND(H178,2)*ROUND(G178,3),2)</f>
        <v>0</v>
      </c>
      <c r="O178">
        <f>(I178*21)/100</f>
        <v>0</v>
      </c>
      <c r="P178" t="s">
        <v>31</v>
      </c>
    </row>
    <row r="179" spans="1:16" ht="26.4" x14ac:dyDescent="0.25">
      <c r="A179" s="26" t="s">
        <v>60</v>
      </c>
      <c r="E179" s="27" t="s">
        <v>381</v>
      </c>
    </row>
    <row r="180" spans="1:16" ht="13.2" x14ac:dyDescent="0.25">
      <c r="A180" s="28" t="s">
        <v>62</v>
      </c>
      <c r="E180" s="29" t="s">
        <v>382</v>
      </c>
    </row>
    <row r="181" spans="1:16" ht="52.8" x14ac:dyDescent="0.25">
      <c r="A181" t="s">
        <v>64</v>
      </c>
      <c r="E181" s="27" t="s">
        <v>383</v>
      </c>
    </row>
  </sheetData>
  <mergeCells count="10">
    <mergeCell ref="G5:G6"/>
    <mergeCell ref="H5:I5"/>
    <mergeCell ref="C3:D3"/>
    <mergeCell ref="C4:D4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5"/>
  <sheetViews>
    <sheetView zoomScaleNormal="100" workbookViewId="0">
      <pane ySplit="7" topLeftCell="A8" activePane="bottomLeft" state="frozen"/>
      <selection pane="bottomLeft" activeCell="E4" sqref="E4"/>
    </sheetView>
  </sheetViews>
  <sheetFormatPr defaultRowHeight="12.75" customHeight="1" x14ac:dyDescent="0.25"/>
  <cols>
    <col min="1" max="1" width="9.109375" hidden="1" customWidth="1"/>
    <col min="2" max="2" width="11.6640625" customWidth="1"/>
    <col min="3" max="3" width="14.6640625" customWidth="1"/>
    <col min="4" max="4" width="9.6640625" customWidth="1"/>
    <col min="5" max="5" width="70.6640625" customWidth="1"/>
    <col min="6" max="6" width="11.6640625" customWidth="1"/>
    <col min="7" max="9" width="16.6640625" customWidth="1"/>
    <col min="15" max="18" width="9.109375" hidden="1" customWidth="1"/>
  </cols>
  <sheetData>
    <row r="1" spans="1:18" ht="12.75" customHeight="1" x14ac:dyDescent="0.25">
      <c r="A1" t="s">
        <v>23</v>
      </c>
      <c r="B1" s="1"/>
      <c r="C1" s="1"/>
      <c r="D1" s="1"/>
      <c r="E1" s="1" t="s">
        <v>0</v>
      </c>
      <c r="F1" s="1"/>
      <c r="G1" s="1"/>
      <c r="H1" s="1"/>
      <c r="I1" s="1"/>
      <c r="P1" t="s">
        <v>24</v>
      </c>
    </row>
    <row r="2" spans="1:18" ht="24.9" customHeight="1" x14ac:dyDescent="0.25">
      <c r="B2" s="1"/>
      <c r="C2" s="1"/>
      <c r="D2" s="1"/>
      <c r="E2" s="2" t="s">
        <v>25</v>
      </c>
      <c r="F2" s="1"/>
      <c r="G2" s="1"/>
      <c r="H2" s="5"/>
      <c r="I2" s="5"/>
      <c r="O2">
        <f>0+O8+O17+O74+O83+O112+O117</f>
        <v>0</v>
      </c>
      <c r="P2" t="s">
        <v>24</v>
      </c>
    </row>
    <row r="3" spans="1:18" ht="15" customHeight="1" x14ac:dyDescent="0.25">
      <c r="A3" t="s">
        <v>26</v>
      </c>
      <c r="B3" s="9" t="s">
        <v>27</v>
      </c>
      <c r="C3" s="37" t="s">
        <v>28</v>
      </c>
      <c r="D3" s="33"/>
      <c r="E3" s="10" t="s">
        <v>29</v>
      </c>
      <c r="F3" s="1"/>
      <c r="G3" s="8"/>
      <c r="H3" s="7" t="s">
        <v>19</v>
      </c>
      <c r="I3" s="30">
        <f>0+I8+I17+I74+I83+I112+I117</f>
        <v>0</v>
      </c>
      <c r="O3" t="s">
        <v>30</v>
      </c>
      <c r="P3" t="s">
        <v>31</v>
      </c>
    </row>
    <row r="4" spans="1:18" ht="15" customHeight="1" x14ac:dyDescent="0.25">
      <c r="A4" t="s">
        <v>32</v>
      </c>
      <c r="B4" s="12" t="s">
        <v>33</v>
      </c>
      <c r="C4" s="38" t="s">
        <v>19</v>
      </c>
      <c r="D4" s="39"/>
      <c r="E4" s="13" t="s">
        <v>20</v>
      </c>
      <c r="F4" s="5"/>
      <c r="G4" s="5"/>
      <c r="H4" s="14"/>
      <c r="I4" s="14"/>
      <c r="O4" t="s">
        <v>34</v>
      </c>
      <c r="P4" t="s">
        <v>31</v>
      </c>
    </row>
    <row r="5" spans="1:18" ht="12.75" customHeight="1" x14ac:dyDescent="0.25">
      <c r="A5" s="36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6" t="s">
        <v>40</v>
      </c>
      <c r="G5" s="36" t="s">
        <v>41</v>
      </c>
      <c r="H5" s="36" t="s">
        <v>42</v>
      </c>
      <c r="I5" s="36"/>
      <c r="O5" t="s">
        <v>43</v>
      </c>
      <c r="P5" t="s">
        <v>31</v>
      </c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11" t="s">
        <v>44</v>
      </c>
      <c r="I6" s="11" t="s">
        <v>45</v>
      </c>
    </row>
    <row r="7" spans="1:18" ht="12.75" customHeight="1" x14ac:dyDescent="0.25">
      <c r="A7" s="11" t="s">
        <v>46</v>
      </c>
      <c r="B7" s="11" t="s">
        <v>47</v>
      </c>
      <c r="C7" s="11" t="s">
        <v>31</v>
      </c>
      <c r="D7" s="11" t="s">
        <v>24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</row>
    <row r="8" spans="1:18" ht="12.75" customHeight="1" x14ac:dyDescent="0.25">
      <c r="A8" s="14" t="s">
        <v>53</v>
      </c>
      <c r="B8" s="14"/>
      <c r="C8" s="18" t="s">
        <v>46</v>
      </c>
      <c r="D8" s="14"/>
      <c r="E8" s="19" t="s">
        <v>101</v>
      </c>
      <c r="F8" s="14"/>
      <c r="G8" s="14"/>
      <c r="H8" s="14"/>
      <c r="I8" s="20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ht="13.2" x14ac:dyDescent="0.25">
      <c r="A9" s="17" t="s">
        <v>55</v>
      </c>
      <c r="B9" s="21" t="s">
        <v>47</v>
      </c>
      <c r="C9" s="21" t="s">
        <v>102</v>
      </c>
      <c r="D9" s="17" t="s">
        <v>57</v>
      </c>
      <c r="E9" s="22" t="s">
        <v>103</v>
      </c>
      <c r="F9" s="23" t="s">
        <v>104</v>
      </c>
      <c r="G9" s="24">
        <v>76.188999999999993</v>
      </c>
      <c r="H9" s="25">
        <v>0</v>
      </c>
      <c r="I9" s="25">
        <f>ROUND(ROUND(H9,2)*ROUND(G9,3),2)</f>
        <v>0</v>
      </c>
      <c r="O9">
        <f>(I9*21)/100</f>
        <v>0</v>
      </c>
      <c r="P9" t="s">
        <v>31</v>
      </c>
    </row>
    <row r="10" spans="1:18" ht="13.2" x14ac:dyDescent="0.25">
      <c r="A10" s="26" t="s">
        <v>60</v>
      </c>
      <c r="E10" s="27" t="s">
        <v>207</v>
      </c>
    </row>
    <row r="11" spans="1:18" ht="26.4" x14ac:dyDescent="0.25">
      <c r="A11" s="28" t="s">
        <v>62</v>
      </c>
      <c r="E11" s="29" t="s">
        <v>384</v>
      </c>
    </row>
    <row r="12" spans="1:18" ht="26.4" x14ac:dyDescent="0.25">
      <c r="A12" t="s">
        <v>64</v>
      </c>
      <c r="E12" s="27" t="s">
        <v>107</v>
      </c>
    </row>
    <row r="13" spans="1:18" ht="13.2" x14ac:dyDescent="0.25">
      <c r="A13" s="17" t="s">
        <v>55</v>
      </c>
      <c r="B13" s="21" t="s">
        <v>31</v>
      </c>
      <c r="C13" s="21" t="s">
        <v>108</v>
      </c>
      <c r="D13" s="17" t="s">
        <v>57</v>
      </c>
      <c r="E13" s="22" t="s">
        <v>109</v>
      </c>
      <c r="F13" s="23" t="s">
        <v>104</v>
      </c>
      <c r="G13" s="24">
        <v>5.0049999999999999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31</v>
      </c>
    </row>
    <row r="14" spans="1:18" ht="13.2" x14ac:dyDescent="0.25">
      <c r="A14" s="26" t="s">
        <v>60</v>
      </c>
      <c r="E14" s="27" t="s">
        <v>110</v>
      </c>
    </row>
    <row r="15" spans="1:18" ht="26.4" x14ac:dyDescent="0.25">
      <c r="A15" s="28" t="s">
        <v>62</v>
      </c>
      <c r="E15" s="29" t="s">
        <v>385</v>
      </c>
    </row>
    <row r="16" spans="1:18" ht="26.4" x14ac:dyDescent="0.25">
      <c r="A16" t="s">
        <v>64</v>
      </c>
      <c r="E16" s="27" t="s">
        <v>107</v>
      </c>
    </row>
    <row r="17" spans="1:18" ht="12.75" customHeight="1" x14ac:dyDescent="0.25">
      <c r="A17" s="5" t="s">
        <v>53</v>
      </c>
      <c r="B17" s="5"/>
      <c r="C17" s="31" t="s">
        <v>47</v>
      </c>
      <c r="D17" s="5"/>
      <c r="E17" s="19" t="s">
        <v>112</v>
      </c>
      <c r="F17" s="5"/>
      <c r="G17" s="5"/>
      <c r="H17" s="5"/>
      <c r="I17" s="32">
        <f>0+Q17</f>
        <v>0</v>
      </c>
      <c r="O17">
        <f>0+R17</f>
        <v>0</v>
      </c>
      <c r="Q17">
        <f>0+I18+I22+I26+I30+I34+I38+I42+I46+I50+I54+I58+I62+I66+I70</f>
        <v>0</v>
      </c>
      <c r="R17">
        <f>0+O18+O22+O26+O30+O34+O38+O42+O46+O50+O54+O58+O62+O66+O70</f>
        <v>0</v>
      </c>
    </row>
    <row r="18" spans="1:18" ht="13.2" x14ac:dyDescent="0.25">
      <c r="A18" s="17" t="s">
        <v>55</v>
      </c>
      <c r="B18" s="21" t="s">
        <v>24</v>
      </c>
      <c r="C18" s="21" t="s">
        <v>113</v>
      </c>
      <c r="D18" s="17" t="s">
        <v>57</v>
      </c>
      <c r="E18" s="22" t="s">
        <v>114</v>
      </c>
      <c r="F18" s="23" t="s">
        <v>115</v>
      </c>
      <c r="G18" s="24">
        <v>48.3</v>
      </c>
      <c r="H18" s="25">
        <v>0</v>
      </c>
      <c r="I18" s="25">
        <f>ROUND(ROUND(H18,2)*ROUND(G18,3),2)</f>
        <v>0</v>
      </c>
      <c r="O18">
        <f>(I18*21)/100</f>
        <v>0</v>
      </c>
      <c r="P18" t="s">
        <v>31</v>
      </c>
    </row>
    <row r="19" spans="1:18" ht="26.4" x14ac:dyDescent="0.25">
      <c r="A19" s="26" t="s">
        <v>60</v>
      </c>
      <c r="E19" s="27" t="s">
        <v>386</v>
      </c>
    </row>
    <row r="20" spans="1:18" ht="13.2" x14ac:dyDescent="0.25">
      <c r="A20" s="28" t="s">
        <v>62</v>
      </c>
      <c r="E20" s="29" t="s">
        <v>387</v>
      </c>
    </row>
    <row r="21" spans="1:18" ht="13.2" x14ac:dyDescent="0.25">
      <c r="A21" t="s">
        <v>64</v>
      </c>
      <c r="E21" s="27" t="s">
        <v>118</v>
      </c>
    </row>
    <row r="22" spans="1:18" ht="13.2" x14ac:dyDescent="0.25">
      <c r="A22" s="17" t="s">
        <v>55</v>
      </c>
      <c r="B22" s="21" t="s">
        <v>48</v>
      </c>
      <c r="C22" s="21" t="s">
        <v>216</v>
      </c>
      <c r="D22" s="17" t="s">
        <v>57</v>
      </c>
      <c r="E22" s="22" t="s">
        <v>217</v>
      </c>
      <c r="F22" s="23" t="s">
        <v>104</v>
      </c>
      <c r="G22" s="24">
        <v>0.79700000000000004</v>
      </c>
      <c r="H22" s="25">
        <v>0</v>
      </c>
      <c r="I22" s="25">
        <f>ROUND(ROUND(H22,2)*ROUND(G22,3),2)</f>
        <v>0</v>
      </c>
      <c r="O22">
        <f>(I22*21)/100</f>
        <v>0</v>
      </c>
      <c r="P22" t="s">
        <v>31</v>
      </c>
    </row>
    <row r="23" spans="1:18" ht="13.2" x14ac:dyDescent="0.25">
      <c r="A23" s="26" t="s">
        <v>60</v>
      </c>
      <c r="E23" s="27" t="s">
        <v>388</v>
      </c>
    </row>
    <row r="24" spans="1:18" ht="13.2" x14ac:dyDescent="0.25">
      <c r="A24" s="28" t="s">
        <v>62</v>
      </c>
      <c r="E24" s="29" t="s">
        <v>389</v>
      </c>
    </row>
    <row r="25" spans="1:18" ht="66" x14ac:dyDescent="0.25">
      <c r="A25" t="s">
        <v>64</v>
      </c>
      <c r="E25" s="27" t="s">
        <v>123</v>
      </c>
    </row>
    <row r="26" spans="1:18" ht="13.2" x14ac:dyDescent="0.25">
      <c r="A26" s="17" t="s">
        <v>55</v>
      </c>
      <c r="B26" s="21" t="s">
        <v>49</v>
      </c>
      <c r="C26" s="21" t="s">
        <v>119</v>
      </c>
      <c r="D26" s="17" t="s">
        <v>57</v>
      </c>
      <c r="E26" s="22" t="s">
        <v>120</v>
      </c>
      <c r="F26" s="23" t="s">
        <v>104</v>
      </c>
      <c r="G26" s="24">
        <v>9.2430000000000003</v>
      </c>
      <c r="H26" s="25">
        <v>0</v>
      </c>
      <c r="I26" s="25">
        <f>ROUND(ROUND(H26,2)*ROUND(G26,3),2)</f>
        <v>0</v>
      </c>
      <c r="O26">
        <f>(I26*21)/100</f>
        <v>0</v>
      </c>
      <c r="P26" t="s">
        <v>31</v>
      </c>
    </row>
    <row r="27" spans="1:18" ht="13.2" x14ac:dyDescent="0.25">
      <c r="A27" s="26" t="s">
        <v>60</v>
      </c>
      <c r="E27" s="27" t="s">
        <v>121</v>
      </c>
    </row>
    <row r="28" spans="1:18" ht="13.2" x14ac:dyDescent="0.25">
      <c r="A28" s="28" t="s">
        <v>62</v>
      </c>
      <c r="E28" s="29" t="s">
        <v>390</v>
      </c>
    </row>
    <row r="29" spans="1:18" ht="66" x14ac:dyDescent="0.25">
      <c r="A29" t="s">
        <v>64</v>
      </c>
      <c r="E29" s="27" t="s">
        <v>123</v>
      </c>
    </row>
    <row r="30" spans="1:18" ht="13.2" x14ac:dyDescent="0.25">
      <c r="A30" s="17" t="s">
        <v>55</v>
      </c>
      <c r="B30" s="21" t="s">
        <v>50</v>
      </c>
      <c r="C30" s="21" t="s">
        <v>124</v>
      </c>
      <c r="D30" s="17" t="s">
        <v>57</v>
      </c>
      <c r="E30" s="22" t="s">
        <v>125</v>
      </c>
      <c r="F30" s="23" t="s">
        <v>104</v>
      </c>
      <c r="G30" s="24">
        <v>4.3150000000000004</v>
      </c>
      <c r="H30" s="25">
        <v>0</v>
      </c>
      <c r="I30" s="25">
        <f>ROUND(ROUND(H30,2)*ROUND(G30,3),2)</f>
        <v>0</v>
      </c>
      <c r="O30">
        <f>(I30*21)/100</f>
        <v>0</v>
      </c>
      <c r="P30" t="s">
        <v>31</v>
      </c>
    </row>
    <row r="31" spans="1:18" ht="13.2" x14ac:dyDescent="0.25">
      <c r="A31" s="26" t="s">
        <v>60</v>
      </c>
      <c r="E31" s="27" t="s">
        <v>221</v>
      </c>
    </row>
    <row r="32" spans="1:18" ht="13.2" x14ac:dyDescent="0.25">
      <c r="A32" s="28" t="s">
        <v>62</v>
      </c>
      <c r="E32" s="29" t="s">
        <v>391</v>
      </c>
    </row>
    <row r="33" spans="1:16" ht="66" x14ac:dyDescent="0.25">
      <c r="A33" t="s">
        <v>64</v>
      </c>
      <c r="E33" s="27" t="s">
        <v>123</v>
      </c>
    </row>
    <row r="34" spans="1:16" ht="13.2" x14ac:dyDescent="0.25">
      <c r="A34" s="17" t="s">
        <v>55</v>
      </c>
      <c r="B34" s="21" t="s">
        <v>132</v>
      </c>
      <c r="C34" s="21" t="s">
        <v>223</v>
      </c>
      <c r="D34" s="17" t="s">
        <v>57</v>
      </c>
      <c r="E34" s="22" t="s">
        <v>224</v>
      </c>
      <c r="F34" s="23" t="s">
        <v>180</v>
      </c>
      <c r="G34" s="24">
        <v>7</v>
      </c>
      <c r="H34" s="25">
        <v>0</v>
      </c>
      <c r="I34" s="25">
        <f>ROUND(ROUND(H34,2)*ROUND(G34,3),2)</f>
        <v>0</v>
      </c>
      <c r="O34">
        <f>(I34*21)/100</f>
        <v>0</v>
      </c>
      <c r="P34" t="s">
        <v>31</v>
      </c>
    </row>
    <row r="35" spans="1:16" ht="13.2" x14ac:dyDescent="0.25">
      <c r="A35" s="26" t="s">
        <v>60</v>
      </c>
      <c r="E35" s="27" t="s">
        <v>392</v>
      </c>
    </row>
    <row r="36" spans="1:16" ht="13.2" x14ac:dyDescent="0.25">
      <c r="A36" s="28" t="s">
        <v>62</v>
      </c>
      <c r="E36" s="29" t="s">
        <v>350</v>
      </c>
    </row>
    <row r="37" spans="1:16" ht="66" x14ac:dyDescent="0.25">
      <c r="A37" t="s">
        <v>64</v>
      </c>
      <c r="E37" s="27" t="s">
        <v>123</v>
      </c>
    </row>
    <row r="38" spans="1:16" ht="13.2" x14ac:dyDescent="0.25">
      <c r="A38" s="17" t="s">
        <v>55</v>
      </c>
      <c r="B38" s="21" t="s">
        <v>138</v>
      </c>
      <c r="C38" s="21" t="s">
        <v>128</v>
      </c>
      <c r="D38" s="17" t="s">
        <v>57</v>
      </c>
      <c r="E38" s="22" t="s">
        <v>129</v>
      </c>
      <c r="F38" s="23" t="s">
        <v>104</v>
      </c>
      <c r="G38" s="24">
        <v>0.69</v>
      </c>
      <c r="H38" s="25">
        <v>0</v>
      </c>
      <c r="I38" s="25">
        <f>ROUND(ROUND(H38,2)*ROUND(G38,3),2)</f>
        <v>0</v>
      </c>
      <c r="O38">
        <f>(I38*21)/100</f>
        <v>0</v>
      </c>
      <c r="P38" t="s">
        <v>31</v>
      </c>
    </row>
    <row r="39" spans="1:16" ht="13.2" x14ac:dyDescent="0.25">
      <c r="A39" s="26" t="s">
        <v>60</v>
      </c>
      <c r="E39" s="27" t="s">
        <v>393</v>
      </c>
    </row>
    <row r="40" spans="1:16" ht="13.2" x14ac:dyDescent="0.25">
      <c r="A40" s="28" t="s">
        <v>62</v>
      </c>
      <c r="E40" s="29" t="s">
        <v>394</v>
      </c>
    </row>
    <row r="41" spans="1:16" ht="66" x14ac:dyDescent="0.25">
      <c r="A41" t="s">
        <v>64</v>
      </c>
      <c r="E41" s="27" t="s">
        <v>123</v>
      </c>
    </row>
    <row r="42" spans="1:16" ht="13.2" x14ac:dyDescent="0.25">
      <c r="A42" s="17" t="s">
        <v>55</v>
      </c>
      <c r="B42" s="21" t="s">
        <v>51</v>
      </c>
      <c r="C42" s="21" t="s">
        <v>133</v>
      </c>
      <c r="D42" s="17" t="s">
        <v>57</v>
      </c>
      <c r="E42" s="22" t="s">
        <v>134</v>
      </c>
      <c r="F42" s="23" t="s">
        <v>104</v>
      </c>
      <c r="G42" s="24">
        <v>46.637999999999998</v>
      </c>
      <c r="H42" s="25">
        <v>0</v>
      </c>
      <c r="I42" s="25">
        <f>ROUND(ROUND(H42,2)*ROUND(G42,3),2)</f>
        <v>0</v>
      </c>
      <c r="O42">
        <f>(I42*21)/100</f>
        <v>0</v>
      </c>
      <c r="P42" t="s">
        <v>31</v>
      </c>
    </row>
    <row r="43" spans="1:16" ht="26.4" x14ac:dyDescent="0.25">
      <c r="A43" s="26" t="s">
        <v>60</v>
      </c>
      <c r="E43" s="27" t="s">
        <v>395</v>
      </c>
    </row>
    <row r="44" spans="1:16" ht="13.2" x14ac:dyDescent="0.25">
      <c r="A44" s="28" t="s">
        <v>62</v>
      </c>
      <c r="E44" s="29" t="s">
        <v>396</v>
      </c>
    </row>
    <row r="45" spans="1:16" ht="382.8" x14ac:dyDescent="0.25">
      <c r="A45" t="s">
        <v>64</v>
      </c>
      <c r="E45" s="27" t="s">
        <v>137</v>
      </c>
    </row>
    <row r="46" spans="1:16" ht="13.2" x14ac:dyDescent="0.25">
      <c r="A46" s="17" t="s">
        <v>55</v>
      </c>
      <c r="B46" s="21" t="s">
        <v>52</v>
      </c>
      <c r="C46" s="21" t="s">
        <v>231</v>
      </c>
      <c r="D46" s="17" t="s">
        <v>397</v>
      </c>
      <c r="E46" s="22" t="s">
        <v>232</v>
      </c>
      <c r="F46" s="23" t="s">
        <v>104</v>
      </c>
      <c r="G46" s="24">
        <v>10.9</v>
      </c>
      <c r="H46" s="25">
        <v>0</v>
      </c>
      <c r="I46" s="25">
        <f>ROUND(ROUND(H46,2)*ROUND(G46,3),2)</f>
        <v>0</v>
      </c>
      <c r="O46">
        <f>(I46*21)/100</f>
        <v>0</v>
      </c>
      <c r="P46" t="s">
        <v>31</v>
      </c>
    </row>
    <row r="47" spans="1:16" ht="26.4" x14ac:dyDescent="0.25">
      <c r="A47" s="26" t="s">
        <v>60</v>
      </c>
      <c r="E47" s="27" t="s">
        <v>398</v>
      </c>
    </row>
    <row r="48" spans="1:16" ht="13.2" x14ac:dyDescent="0.25">
      <c r="A48" s="28" t="s">
        <v>62</v>
      </c>
      <c r="E48" s="29" t="s">
        <v>399</v>
      </c>
    </row>
    <row r="49" spans="1:16" ht="330" x14ac:dyDescent="0.25">
      <c r="A49" t="s">
        <v>64</v>
      </c>
      <c r="E49" s="27" t="s">
        <v>235</v>
      </c>
    </row>
    <row r="50" spans="1:16" ht="13.2" x14ac:dyDescent="0.25">
      <c r="A50" s="17" t="s">
        <v>55</v>
      </c>
      <c r="B50" s="21" t="s">
        <v>155</v>
      </c>
      <c r="C50" s="21" t="s">
        <v>139</v>
      </c>
      <c r="D50" s="17" t="s">
        <v>57</v>
      </c>
      <c r="E50" s="22" t="s">
        <v>140</v>
      </c>
      <c r="F50" s="23" t="s">
        <v>104</v>
      </c>
      <c r="G50" s="24">
        <v>57.537999999999997</v>
      </c>
      <c r="H50" s="25">
        <v>0</v>
      </c>
      <c r="I50" s="25">
        <f>ROUND(ROUND(H50,2)*ROUND(G50,3),2)</f>
        <v>0</v>
      </c>
      <c r="O50">
        <f>(I50*21)/100</f>
        <v>0</v>
      </c>
      <c r="P50" t="s">
        <v>31</v>
      </c>
    </row>
    <row r="51" spans="1:16" ht="39.6" x14ac:dyDescent="0.25">
      <c r="A51" s="26" t="s">
        <v>60</v>
      </c>
      <c r="E51" s="27" t="s">
        <v>400</v>
      </c>
    </row>
    <row r="52" spans="1:16" ht="13.2" x14ac:dyDescent="0.25">
      <c r="A52" s="28" t="s">
        <v>62</v>
      </c>
      <c r="E52" s="29" t="s">
        <v>401</v>
      </c>
    </row>
    <row r="53" spans="1:16" ht="198" x14ac:dyDescent="0.25">
      <c r="A53" t="s">
        <v>64</v>
      </c>
      <c r="E53" s="27" t="s">
        <v>143</v>
      </c>
    </row>
    <row r="54" spans="1:16" ht="13.2" x14ac:dyDescent="0.25">
      <c r="A54" s="17" t="s">
        <v>55</v>
      </c>
      <c r="B54" s="21" t="s">
        <v>161</v>
      </c>
      <c r="C54" s="21" t="s">
        <v>144</v>
      </c>
      <c r="D54" s="17" t="s">
        <v>57</v>
      </c>
      <c r="E54" s="22" t="s">
        <v>145</v>
      </c>
      <c r="F54" s="23" t="s">
        <v>104</v>
      </c>
      <c r="G54" s="24">
        <v>23.318999999999999</v>
      </c>
      <c r="H54" s="25">
        <v>0</v>
      </c>
      <c r="I54" s="25">
        <f>ROUND(ROUND(H54,2)*ROUND(G54,3),2)</f>
        <v>0</v>
      </c>
      <c r="O54">
        <f>(I54*21)/100</f>
        <v>0</v>
      </c>
      <c r="P54" t="s">
        <v>31</v>
      </c>
    </row>
    <row r="55" spans="1:16" ht="26.4" x14ac:dyDescent="0.25">
      <c r="A55" s="26" t="s">
        <v>60</v>
      </c>
      <c r="E55" s="27" t="s">
        <v>402</v>
      </c>
    </row>
    <row r="56" spans="1:16" ht="13.2" x14ac:dyDescent="0.25">
      <c r="A56" s="28" t="s">
        <v>62</v>
      </c>
      <c r="E56" s="29" t="s">
        <v>403</v>
      </c>
    </row>
    <row r="57" spans="1:16" ht="290.39999999999998" x14ac:dyDescent="0.25">
      <c r="A57" t="s">
        <v>64</v>
      </c>
      <c r="E57" s="27" t="s">
        <v>148</v>
      </c>
    </row>
    <row r="58" spans="1:16" ht="13.2" x14ac:dyDescent="0.25">
      <c r="A58" s="17" t="s">
        <v>55</v>
      </c>
      <c r="B58" s="21" t="s">
        <v>166</v>
      </c>
      <c r="C58" s="21" t="s">
        <v>248</v>
      </c>
      <c r="D58" s="17" t="s">
        <v>57</v>
      </c>
      <c r="E58" s="22" t="s">
        <v>249</v>
      </c>
      <c r="F58" s="23" t="s">
        <v>104</v>
      </c>
      <c r="G58" s="24">
        <v>10.9</v>
      </c>
      <c r="H58" s="25">
        <v>0</v>
      </c>
      <c r="I58" s="25">
        <f>ROUND(ROUND(H58,2)*ROUND(G58,3),2)</f>
        <v>0</v>
      </c>
      <c r="O58">
        <f>(I58*21)/100</f>
        <v>0</v>
      </c>
      <c r="P58" t="s">
        <v>31</v>
      </c>
    </row>
    <row r="59" spans="1:16" ht="13.2" x14ac:dyDescent="0.25">
      <c r="A59" s="26" t="s">
        <v>60</v>
      </c>
      <c r="E59" s="27" t="s">
        <v>404</v>
      </c>
    </row>
    <row r="60" spans="1:16" ht="13.2" x14ac:dyDescent="0.25">
      <c r="A60" s="28" t="s">
        <v>62</v>
      </c>
      <c r="E60" s="29" t="s">
        <v>405</v>
      </c>
    </row>
    <row r="61" spans="1:16" ht="237.6" x14ac:dyDescent="0.25">
      <c r="A61" t="s">
        <v>64</v>
      </c>
      <c r="E61" s="27" t="s">
        <v>252</v>
      </c>
    </row>
    <row r="62" spans="1:16" ht="13.2" x14ac:dyDescent="0.25">
      <c r="A62" s="17" t="s">
        <v>55</v>
      </c>
      <c r="B62" s="21" t="s">
        <v>172</v>
      </c>
      <c r="C62" s="21" t="s">
        <v>149</v>
      </c>
      <c r="D62" s="17" t="s">
        <v>57</v>
      </c>
      <c r="E62" s="22" t="s">
        <v>150</v>
      </c>
      <c r="F62" s="23" t="s">
        <v>115</v>
      </c>
      <c r="G62" s="24">
        <v>77.73</v>
      </c>
      <c r="H62" s="25">
        <v>0</v>
      </c>
      <c r="I62" s="25">
        <f>ROUND(ROUND(H62,2)*ROUND(G62,3),2)</f>
        <v>0</v>
      </c>
      <c r="O62">
        <f>(I62*21)/100</f>
        <v>0</v>
      </c>
      <c r="P62" t="s">
        <v>31</v>
      </c>
    </row>
    <row r="63" spans="1:16" ht="13.2" x14ac:dyDescent="0.25">
      <c r="A63" s="26" t="s">
        <v>60</v>
      </c>
      <c r="E63" s="27" t="s">
        <v>253</v>
      </c>
    </row>
    <row r="64" spans="1:16" ht="13.2" x14ac:dyDescent="0.25">
      <c r="A64" s="28" t="s">
        <v>62</v>
      </c>
      <c r="E64" s="29" t="s">
        <v>406</v>
      </c>
    </row>
    <row r="65" spans="1:18" ht="26.4" x14ac:dyDescent="0.25">
      <c r="A65" t="s">
        <v>64</v>
      </c>
      <c r="E65" s="27" t="s">
        <v>153</v>
      </c>
    </row>
    <row r="66" spans="1:18" ht="13.2" x14ac:dyDescent="0.25">
      <c r="A66" s="17" t="s">
        <v>55</v>
      </c>
      <c r="B66" s="21" t="s">
        <v>177</v>
      </c>
      <c r="C66" s="21" t="s">
        <v>407</v>
      </c>
      <c r="D66" s="17" t="s">
        <v>57</v>
      </c>
      <c r="E66" s="22" t="s">
        <v>408</v>
      </c>
      <c r="F66" s="23" t="s">
        <v>115</v>
      </c>
      <c r="G66" s="24">
        <v>343.55</v>
      </c>
      <c r="H66" s="25">
        <v>0</v>
      </c>
      <c r="I66" s="25">
        <f>ROUND(ROUND(H66,2)*ROUND(G66,3),2)</f>
        <v>0</v>
      </c>
      <c r="O66">
        <f>(I66*21)/100</f>
        <v>0</v>
      </c>
      <c r="P66" t="s">
        <v>31</v>
      </c>
    </row>
    <row r="67" spans="1:18" ht="26.4" x14ac:dyDescent="0.25">
      <c r="A67" s="26" t="s">
        <v>60</v>
      </c>
      <c r="E67" s="27" t="s">
        <v>409</v>
      </c>
    </row>
    <row r="68" spans="1:18" ht="13.2" x14ac:dyDescent="0.25">
      <c r="A68" s="28" t="s">
        <v>62</v>
      </c>
      <c r="E68" s="29" t="s">
        <v>410</v>
      </c>
    </row>
    <row r="69" spans="1:18" ht="39.6" x14ac:dyDescent="0.25">
      <c r="A69" t="s">
        <v>64</v>
      </c>
      <c r="E69" s="27" t="s">
        <v>411</v>
      </c>
    </row>
    <row r="70" spans="1:18" ht="13.2" x14ac:dyDescent="0.25">
      <c r="A70" s="17" t="s">
        <v>55</v>
      </c>
      <c r="B70" s="21" t="s">
        <v>185</v>
      </c>
      <c r="C70" s="21" t="s">
        <v>412</v>
      </c>
      <c r="D70" s="17" t="s">
        <v>57</v>
      </c>
      <c r="E70" s="22" t="s">
        <v>413</v>
      </c>
      <c r="F70" s="23" t="s">
        <v>115</v>
      </c>
      <c r="G70" s="24">
        <v>343.55</v>
      </c>
      <c r="H70" s="25">
        <v>0</v>
      </c>
      <c r="I70" s="25">
        <f>ROUND(ROUND(H70,2)*ROUND(G70,3),2)</f>
        <v>0</v>
      </c>
      <c r="O70">
        <f>(I70*21)/100</f>
        <v>0</v>
      </c>
      <c r="P70" t="s">
        <v>31</v>
      </c>
    </row>
    <row r="71" spans="1:18" ht="13.2" x14ac:dyDescent="0.25">
      <c r="A71" s="26" t="s">
        <v>60</v>
      </c>
      <c r="E71" s="27" t="s">
        <v>57</v>
      </c>
    </row>
    <row r="72" spans="1:18" ht="13.2" x14ac:dyDescent="0.25">
      <c r="A72" s="28" t="s">
        <v>62</v>
      </c>
      <c r="E72" s="29" t="s">
        <v>410</v>
      </c>
    </row>
    <row r="73" spans="1:18" ht="26.4" x14ac:dyDescent="0.25">
      <c r="A73" t="s">
        <v>64</v>
      </c>
      <c r="E73" s="27" t="s">
        <v>414</v>
      </c>
    </row>
    <row r="74" spans="1:18" ht="12.75" customHeight="1" x14ac:dyDescent="0.25">
      <c r="A74" s="5" t="s">
        <v>53</v>
      </c>
      <c r="B74" s="5"/>
      <c r="C74" s="31" t="s">
        <v>48</v>
      </c>
      <c r="D74" s="5"/>
      <c r="E74" s="19" t="s">
        <v>255</v>
      </c>
      <c r="F74" s="5"/>
      <c r="G74" s="5"/>
      <c r="H74" s="5"/>
      <c r="I74" s="32">
        <f>0+Q74</f>
        <v>0</v>
      </c>
      <c r="O74">
        <f>0+R74</f>
        <v>0</v>
      </c>
      <c r="Q74">
        <f>0+I75+I79</f>
        <v>0</v>
      </c>
      <c r="R74">
        <f>0+O75+O79</f>
        <v>0</v>
      </c>
    </row>
    <row r="75" spans="1:18" ht="13.2" x14ac:dyDescent="0.25">
      <c r="A75" s="17" t="s">
        <v>55</v>
      </c>
      <c r="B75" s="21" t="s">
        <v>191</v>
      </c>
      <c r="C75" s="21" t="s">
        <v>256</v>
      </c>
      <c r="D75" s="17" t="s">
        <v>57</v>
      </c>
      <c r="E75" s="22" t="s">
        <v>257</v>
      </c>
      <c r="F75" s="23" t="s">
        <v>104</v>
      </c>
      <c r="G75" s="24">
        <v>2.1230000000000002</v>
      </c>
      <c r="H75" s="25">
        <v>0</v>
      </c>
      <c r="I75" s="25">
        <f>ROUND(ROUND(H75,2)*ROUND(G75,3),2)</f>
        <v>0</v>
      </c>
      <c r="O75">
        <f>(I75*21)/100</f>
        <v>0</v>
      </c>
      <c r="P75" t="s">
        <v>31</v>
      </c>
    </row>
    <row r="76" spans="1:18" ht="13.2" x14ac:dyDescent="0.25">
      <c r="A76" s="26" t="s">
        <v>60</v>
      </c>
      <c r="E76" s="27" t="s">
        <v>258</v>
      </c>
    </row>
    <row r="77" spans="1:18" ht="13.2" x14ac:dyDescent="0.25">
      <c r="A77" s="28" t="s">
        <v>62</v>
      </c>
      <c r="E77" s="29" t="s">
        <v>415</v>
      </c>
    </row>
    <row r="78" spans="1:18" ht="39.6" x14ac:dyDescent="0.25">
      <c r="A78" t="s">
        <v>64</v>
      </c>
      <c r="E78" s="27" t="s">
        <v>260</v>
      </c>
    </row>
    <row r="79" spans="1:18" ht="13.2" x14ac:dyDescent="0.25">
      <c r="A79" s="17" t="s">
        <v>55</v>
      </c>
      <c r="B79" s="21" t="s">
        <v>196</v>
      </c>
      <c r="C79" s="21" t="s">
        <v>416</v>
      </c>
      <c r="D79" s="17" t="s">
        <v>57</v>
      </c>
      <c r="E79" s="22" t="s">
        <v>417</v>
      </c>
      <c r="F79" s="23" t="s">
        <v>115</v>
      </c>
      <c r="G79" s="24">
        <v>2.96</v>
      </c>
      <c r="H79" s="25">
        <v>0</v>
      </c>
      <c r="I79" s="25">
        <f>ROUND(ROUND(H79,2)*ROUND(G79,3),2)</f>
        <v>0</v>
      </c>
      <c r="O79">
        <f>(I79*21)/100</f>
        <v>0</v>
      </c>
      <c r="P79" t="s">
        <v>31</v>
      </c>
    </row>
    <row r="80" spans="1:18" ht="13.2" x14ac:dyDescent="0.25">
      <c r="A80" s="26" t="s">
        <v>60</v>
      </c>
      <c r="E80" s="27" t="s">
        <v>418</v>
      </c>
    </row>
    <row r="81" spans="1:18" ht="13.2" x14ac:dyDescent="0.25">
      <c r="A81" s="28" t="s">
        <v>62</v>
      </c>
      <c r="E81" s="29" t="s">
        <v>419</v>
      </c>
    </row>
    <row r="82" spans="1:18" ht="132" x14ac:dyDescent="0.25">
      <c r="A82" t="s">
        <v>64</v>
      </c>
      <c r="E82" s="27" t="s">
        <v>420</v>
      </c>
    </row>
    <row r="83" spans="1:18" ht="12.75" customHeight="1" x14ac:dyDescent="0.25">
      <c r="A83" s="5" t="s">
        <v>53</v>
      </c>
      <c r="B83" s="5"/>
      <c r="C83" s="31" t="s">
        <v>49</v>
      </c>
      <c r="D83" s="5"/>
      <c r="E83" s="19" t="s">
        <v>154</v>
      </c>
      <c r="F83" s="5"/>
      <c r="G83" s="5"/>
      <c r="H83" s="5"/>
      <c r="I83" s="32">
        <f>0+Q83</f>
        <v>0</v>
      </c>
      <c r="O83">
        <f>0+R83</f>
        <v>0</v>
      </c>
      <c r="Q83">
        <f>0+I84+I88+I92+I96+I100+I104+I108</f>
        <v>0</v>
      </c>
      <c r="R83">
        <f>0+O84+O88+O92+O96+O100+O104+O108</f>
        <v>0</v>
      </c>
    </row>
    <row r="84" spans="1:18" ht="13.2" x14ac:dyDescent="0.25">
      <c r="A84" s="17" t="s">
        <v>55</v>
      </c>
      <c r="B84" s="21" t="s">
        <v>202</v>
      </c>
      <c r="C84" s="21" t="s">
        <v>266</v>
      </c>
      <c r="D84" s="17" t="s">
        <v>57</v>
      </c>
      <c r="E84" s="22" t="s">
        <v>267</v>
      </c>
      <c r="F84" s="23" t="s">
        <v>115</v>
      </c>
      <c r="G84" s="24">
        <v>77.73</v>
      </c>
      <c r="H84" s="25">
        <v>0</v>
      </c>
      <c r="I84" s="25">
        <f>ROUND(ROUND(H84,2)*ROUND(G84,3),2)</f>
        <v>0</v>
      </c>
      <c r="O84">
        <f>(I84*21)/100</f>
        <v>0</v>
      </c>
      <c r="P84" t="s">
        <v>31</v>
      </c>
    </row>
    <row r="85" spans="1:18" ht="13.2" x14ac:dyDescent="0.25">
      <c r="A85" s="26" t="s">
        <v>60</v>
      </c>
      <c r="E85" s="27" t="s">
        <v>421</v>
      </c>
    </row>
    <row r="86" spans="1:18" ht="13.2" x14ac:dyDescent="0.25">
      <c r="A86" s="28" t="s">
        <v>62</v>
      </c>
      <c r="E86" s="29" t="s">
        <v>406</v>
      </c>
    </row>
    <row r="87" spans="1:18" ht="52.8" x14ac:dyDescent="0.25">
      <c r="A87" t="s">
        <v>64</v>
      </c>
      <c r="E87" s="27" t="s">
        <v>165</v>
      </c>
    </row>
    <row r="88" spans="1:18" ht="13.2" x14ac:dyDescent="0.25">
      <c r="A88" s="17" t="s">
        <v>55</v>
      </c>
      <c r="B88" s="21" t="s">
        <v>265</v>
      </c>
      <c r="C88" s="21" t="s">
        <v>271</v>
      </c>
      <c r="D88" s="17" t="s">
        <v>57</v>
      </c>
      <c r="E88" s="22" t="s">
        <v>272</v>
      </c>
      <c r="F88" s="23" t="s">
        <v>115</v>
      </c>
      <c r="G88" s="24">
        <v>110.13</v>
      </c>
      <c r="H88" s="25">
        <v>0</v>
      </c>
      <c r="I88" s="25">
        <f>ROUND(ROUND(H88,2)*ROUND(G88,3),2)</f>
        <v>0</v>
      </c>
      <c r="O88">
        <f>(I88*21)/100</f>
        <v>0</v>
      </c>
      <c r="P88" t="s">
        <v>31</v>
      </c>
    </row>
    <row r="89" spans="1:18" ht="13.2" x14ac:dyDescent="0.25">
      <c r="A89" s="26" t="s">
        <v>60</v>
      </c>
      <c r="E89" s="27" t="s">
        <v>422</v>
      </c>
    </row>
    <row r="90" spans="1:18" ht="13.2" x14ac:dyDescent="0.25">
      <c r="A90" s="28" t="s">
        <v>62</v>
      </c>
      <c r="E90" s="29" t="s">
        <v>423</v>
      </c>
    </row>
    <row r="91" spans="1:18" ht="52.8" x14ac:dyDescent="0.25">
      <c r="A91" t="s">
        <v>64</v>
      </c>
      <c r="E91" s="27" t="s">
        <v>275</v>
      </c>
    </row>
    <row r="92" spans="1:18" ht="13.2" x14ac:dyDescent="0.25">
      <c r="A92" s="17" t="s">
        <v>55</v>
      </c>
      <c r="B92" s="21" t="s">
        <v>270</v>
      </c>
      <c r="C92" s="21" t="s">
        <v>167</v>
      </c>
      <c r="D92" s="17" t="s">
        <v>57</v>
      </c>
      <c r="E92" s="22" t="s">
        <v>168</v>
      </c>
      <c r="F92" s="23" t="s">
        <v>115</v>
      </c>
      <c r="G92" s="24">
        <v>71.23</v>
      </c>
      <c r="H92" s="25">
        <v>0</v>
      </c>
      <c r="I92" s="25">
        <f>ROUND(ROUND(H92,2)*ROUND(G92,3),2)</f>
        <v>0</v>
      </c>
      <c r="O92">
        <f>(I92*21)/100</f>
        <v>0</v>
      </c>
      <c r="P92" t="s">
        <v>31</v>
      </c>
    </row>
    <row r="93" spans="1:18" ht="13.2" x14ac:dyDescent="0.25">
      <c r="A93" s="26" t="s">
        <v>60</v>
      </c>
      <c r="E93" s="27" t="s">
        <v>277</v>
      </c>
    </row>
    <row r="94" spans="1:18" ht="13.2" x14ac:dyDescent="0.25">
      <c r="A94" s="28" t="s">
        <v>62</v>
      </c>
      <c r="E94" s="29" t="s">
        <v>424</v>
      </c>
    </row>
    <row r="95" spans="1:18" ht="145.19999999999999" x14ac:dyDescent="0.25">
      <c r="A95" t="s">
        <v>64</v>
      </c>
      <c r="E95" s="27" t="s">
        <v>171</v>
      </c>
    </row>
    <row r="96" spans="1:18" ht="13.2" x14ac:dyDescent="0.25">
      <c r="A96" s="17" t="s">
        <v>55</v>
      </c>
      <c r="B96" s="21" t="s">
        <v>276</v>
      </c>
      <c r="C96" s="21" t="s">
        <v>425</v>
      </c>
      <c r="D96" s="17" t="s">
        <v>57</v>
      </c>
      <c r="E96" s="22" t="s">
        <v>426</v>
      </c>
      <c r="F96" s="23" t="s">
        <v>115</v>
      </c>
      <c r="G96" s="24">
        <v>19.45</v>
      </c>
      <c r="H96" s="25">
        <v>0</v>
      </c>
      <c r="I96" s="25">
        <f>ROUND(ROUND(H96,2)*ROUND(G96,3),2)</f>
        <v>0</v>
      </c>
      <c r="O96">
        <f>(I96*21)/100</f>
        <v>0</v>
      </c>
      <c r="P96" t="s">
        <v>31</v>
      </c>
    </row>
    <row r="97" spans="1:18" ht="13.2" x14ac:dyDescent="0.25">
      <c r="A97" s="26" t="s">
        <v>60</v>
      </c>
      <c r="E97" s="27" t="s">
        <v>427</v>
      </c>
    </row>
    <row r="98" spans="1:18" ht="13.2" x14ac:dyDescent="0.25">
      <c r="A98" s="28" t="s">
        <v>62</v>
      </c>
      <c r="E98" s="29" t="s">
        <v>428</v>
      </c>
    </row>
    <row r="99" spans="1:18" ht="145.19999999999999" x14ac:dyDescent="0.25">
      <c r="A99" t="s">
        <v>64</v>
      </c>
      <c r="E99" s="27" t="s">
        <v>171</v>
      </c>
    </row>
    <row r="100" spans="1:18" ht="13.2" x14ac:dyDescent="0.25">
      <c r="A100" s="17" t="s">
        <v>55</v>
      </c>
      <c r="B100" s="21" t="s">
        <v>278</v>
      </c>
      <c r="C100" s="21" t="s">
        <v>429</v>
      </c>
      <c r="D100" s="17" t="s">
        <v>57</v>
      </c>
      <c r="E100" s="22" t="s">
        <v>430</v>
      </c>
      <c r="F100" s="23" t="s">
        <v>115</v>
      </c>
      <c r="G100" s="24">
        <v>19.43</v>
      </c>
      <c r="H100" s="25">
        <v>0</v>
      </c>
      <c r="I100" s="25">
        <f>ROUND(ROUND(H100,2)*ROUND(G100,3),2)</f>
        <v>0</v>
      </c>
      <c r="O100">
        <f>(I100*21)/100</f>
        <v>0</v>
      </c>
      <c r="P100" t="s">
        <v>31</v>
      </c>
    </row>
    <row r="101" spans="1:18" ht="13.2" x14ac:dyDescent="0.25">
      <c r="A101" s="26" t="s">
        <v>60</v>
      </c>
      <c r="E101" s="27" t="s">
        <v>431</v>
      </c>
    </row>
    <row r="102" spans="1:18" ht="13.2" x14ac:dyDescent="0.25">
      <c r="A102" s="28" t="s">
        <v>62</v>
      </c>
      <c r="E102" s="29" t="s">
        <v>432</v>
      </c>
    </row>
    <row r="103" spans="1:18" ht="145.19999999999999" x14ac:dyDescent="0.25">
      <c r="A103" t="s">
        <v>64</v>
      </c>
      <c r="E103" s="27" t="s">
        <v>171</v>
      </c>
    </row>
    <row r="104" spans="1:18" ht="13.2" x14ac:dyDescent="0.25">
      <c r="A104" s="17" t="s">
        <v>55</v>
      </c>
      <c r="B104" s="21" t="s">
        <v>285</v>
      </c>
      <c r="C104" s="21" t="s">
        <v>279</v>
      </c>
      <c r="D104" s="17" t="s">
        <v>57</v>
      </c>
      <c r="E104" s="22" t="s">
        <v>281</v>
      </c>
      <c r="F104" s="23" t="s">
        <v>115</v>
      </c>
      <c r="G104" s="24">
        <v>50.12</v>
      </c>
      <c r="H104" s="25">
        <v>0</v>
      </c>
      <c r="I104" s="25">
        <f>ROUND(ROUND(H104,2)*ROUND(G104,3),2)</f>
        <v>0</v>
      </c>
      <c r="O104">
        <f>(I104*21)/100</f>
        <v>0</v>
      </c>
      <c r="P104" t="s">
        <v>31</v>
      </c>
    </row>
    <row r="105" spans="1:18" ht="13.2" x14ac:dyDescent="0.25">
      <c r="A105" s="26" t="s">
        <v>60</v>
      </c>
      <c r="E105" s="27" t="s">
        <v>282</v>
      </c>
    </row>
    <row r="106" spans="1:18" ht="13.2" x14ac:dyDescent="0.25">
      <c r="A106" s="28" t="s">
        <v>62</v>
      </c>
      <c r="E106" s="29" t="s">
        <v>433</v>
      </c>
    </row>
    <row r="107" spans="1:18" ht="158.4" x14ac:dyDescent="0.25">
      <c r="A107" t="s">
        <v>64</v>
      </c>
      <c r="E107" s="27" t="s">
        <v>284</v>
      </c>
    </row>
    <row r="108" spans="1:18" ht="13.2" x14ac:dyDescent="0.25">
      <c r="A108" s="17" t="s">
        <v>55</v>
      </c>
      <c r="B108" s="21" t="s">
        <v>289</v>
      </c>
      <c r="C108" s="21" t="s">
        <v>178</v>
      </c>
      <c r="D108" s="17" t="s">
        <v>57</v>
      </c>
      <c r="E108" s="22" t="s">
        <v>179</v>
      </c>
      <c r="F108" s="23" t="s">
        <v>180</v>
      </c>
      <c r="G108" s="24">
        <v>365</v>
      </c>
      <c r="H108" s="25">
        <v>0</v>
      </c>
      <c r="I108" s="25">
        <f>ROUND(ROUND(H108,2)*ROUND(G108,3),2)</f>
        <v>0</v>
      </c>
      <c r="O108">
        <f>(I108*21)/100</f>
        <v>0</v>
      </c>
      <c r="P108" t="s">
        <v>31</v>
      </c>
    </row>
    <row r="109" spans="1:18" ht="13.2" x14ac:dyDescent="0.25">
      <c r="A109" s="26" t="s">
        <v>60</v>
      </c>
      <c r="E109" s="27" t="s">
        <v>434</v>
      </c>
    </row>
    <row r="110" spans="1:18" ht="13.2" x14ac:dyDescent="0.25">
      <c r="A110" s="28" t="s">
        <v>62</v>
      </c>
      <c r="E110" s="29" t="s">
        <v>435</v>
      </c>
    </row>
    <row r="111" spans="1:18" ht="39.6" x14ac:dyDescent="0.25">
      <c r="A111" t="s">
        <v>64</v>
      </c>
      <c r="E111" s="27" t="s">
        <v>183</v>
      </c>
    </row>
    <row r="112" spans="1:18" ht="12.75" customHeight="1" x14ac:dyDescent="0.25">
      <c r="A112" s="5" t="s">
        <v>53</v>
      </c>
      <c r="B112" s="5"/>
      <c r="C112" s="31" t="s">
        <v>138</v>
      </c>
      <c r="D112" s="5"/>
      <c r="E112" s="19" t="s">
        <v>300</v>
      </c>
      <c r="F112" s="5"/>
      <c r="G112" s="5"/>
      <c r="H112" s="5"/>
      <c r="I112" s="32">
        <f>0+Q112</f>
        <v>0</v>
      </c>
      <c r="O112">
        <f>0+R112</f>
        <v>0</v>
      </c>
      <c r="Q112">
        <f>0+I113</f>
        <v>0</v>
      </c>
      <c r="R112">
        <f>0+O113</f>
        <v>0</v>
      </c>
    </row>
    <row r="113" spans="1:18" ht="13.2" x14ac:dyDescent="0.25">
      <c r="A113" s="17" t="s">
        <v>55</v>
      </c>
      <c r="B113" s="21" t="s">
        <v>294</v>
      </c>
      <c r="C113" s="21" t="s">
        <v>436</v>
      </c>
      <c r="D113" s="17" t="s">
        <v>397</v>
      </c>
      <c r="E113" s="22" t="s">
        <v>437</v>
      </c>
      <c r="F113" s="23" t="s">
        <v>180</v>
      </c>
      <c r="G113" s="24">
        <v>87.2</v>
      </c>
      <c r="H113" s="25">
        <v>0</v>
      </c>
      <c r="I113" s="25">
        <f>ROUND(ROUND(H113,2)*ROUND(G113,3),2)</f>
        <v>0</v>
      </c>
      <c r="O113">
        <f>(I113*21)/100</f>
        <v>0</v>
      </c>
      <c r="P113" t="s">
        <v>31</v>
      </c>
    </row>
    <row r="114" spans="1:18" ht="52.8" x14ac:dyDescent="0.25">
      <c r="A114" s="26" t="s">
        <v>60</v>
      </c>
      <c r="E114" s="27" t="s">
        <v>438</v>
      </c>
    </row>
    <row r="115" spans="1:18" ht="13.2" x14ac:dyDescent="0.25">
      <c r="A115" s="28" t="s">
        <v>62</v>
      </c>
      <c r="E115" s="29" t="s">
        <v>439</v>
      </c>
    </row>
    <row r="116" spans="1:18" ht="39.6" x14ac:dyDescent="0.25">
      <c r="A116" t="s">
        <v>64</v>
      </c>
      <c r="E116" s="27" t="s">
        <v>440</v>
      </c>
    </row>
    <row r="117" spans="1:18" ht="12.75" customHeight="1" x14ac:dyDescent="0.25">
      <c r="A117" s="5" t="s">
        <v>53</v>
      </c>
      <c r="B117" s="5"/>
      <c r="C117" s="31" t="s">
        <v>51</v>
      </c>
      <c r="D117" s="5"/>
      <c r="E117" s="19" t="s">
        <v>184</v>
      </c>
      <c r="F117" s="5"/>
      <c r="G117" s="5"/>
      <c r="H117" s="5"/>
      <c r="I117" s="32">
        <f>0+Q117</f>
        <v>0</v>
      </c>
      <c r="O117">
        <f>0+R117</f>
        <v>0</v>
      </c>
      <c r="Q117">
        <f>0+I118+I122</f>
        <v>0</v>
      </c>
      <c r="R117">
        <f>0+O118+O122</f>
        <v>0</v>
      </c>
    </row>
    <row r="118" spans="1:18" ht="13.2" x14ac:dyDescent="0.25">
      <c r="A118" s="17" t="s">
        <v>55</v>
      </c>
      <c r="B118" s="21" t="s">
        <v>301</v>
      </c>
      <c r="C118" s="21" t="s">
        <v>357</v>
      </c>
      <c r="D118" s="17" t="s">
        <v>57</v>
      </c>
      <c r="E118" s="22" t="s">
        <v>358</v>
      </c>
      <c r="F118" s="23" t="s">
        <v>180</v>
      </c>
      <c r="G118" s="24">
        <v>33.97</v>
      </c>
      <c r="H118" s="25">
        <v>0</v>
      </c>
      <c r="I118" s="25">
        <f>ROUND(ROUND(H118,2)*ROUND(G118,3),2)</f>
        <v>0</v>
      </c>
      <c r="O118">
        <f>(I118*21)/100</f>
        <v>0</v>
      </c>
      <c r="P118" t="s">
        <v>31</v>
      </c>
    </row>
    <row r="119" spans="1:18" ht="13.2" x14ac:dyDescent="0.25">
      <c r="A119" s="26" t="s">
        <v>60</v>
      </c>
      <c r="E119" s="27" t="s">
        <v>441</v>
      </c>
    </row>
    <row r="120" spans="1:18" ht="13.2" x14ac:dyDescent="0.25">
      <c r="A120" s="28" t="s">
        <v>62</v>
      </c>
      <c r="E120" s="29" t="s">
        <v>442</v>
      </c>
    </row>
    <row r="121" spans="1:18" ht="52.8" x14ac:dyDescent="0.25">
      <c r="A121" t="s">
        <v>64</v>
      </c>
      <c r="E121" s="27" t="s">
        <v>361</v>
      </c>
    </row>
    <row r="122" spans="1:18" ht="13.2" x14ac:dyDescent="0.25">
      <c r="A122" s="17" t="s">
        <v>55</v>
      </c>
      <c r="B122" s="21" t="s">
        <v>307</v>
      </c>
      <c r="C122" s="21" t="s">
        <v>203</v>
      </c>
      <c r="D122" s="17" t="s">
        <v>57</v>
      </c>
      <c r="E122" s="22" t="s">
        <v>204</v>
      </c>
      <c r="F122" s="23" t="s">
        <v>180</v>
      </c>
      <c r="G122" s="24">
        <v>365</v>
      </c>
      <c r="H122" s="25">
        <v>0</v>
      </c>
      <c r="I122" s="25">
        <f>ROUND(ROUND(H122,2)*ROUND(G122,3),2)</f>
        <v>0</v>
      </c>
      <c r="O122">
        <f>(I122*21)/100</f>
        <v>0</v>
      </c>
      <c r="P122" t="s">
        <v>31</v>
      </c>
    </row>
    <row r="123" spans="1:18" ht="13.2" x14ac:dyDescent="0.25">
      <c r="A123" s="26" t="s">
        <v>60</v>
      </c>
      <c r="E123" s="27" t="s">
        <v>205</v>
      </c>
    </row>
    <row r="124" spans="1:18" ht="13.2" x14ac:dyDescent="0.25">
      <c r="A124" s="28" t="s">
        <v>62</v>
      </c>
      <c r="E124" s="29" t="s">
        <v>435</v>
      </c>
    </row>
    <row r="125" spans="1:18" ht="26.4" x14ac:dyDescent="0.25">
      <c r="A125" t="s">
        <v>64</v>
      </c>
      <c r="E125" s="27" t="s">
        <v>206</v>
      </c>
    </row>
  </sheetData>
  <mergeCells count="10">
    <mergeCell ref="G5:G6"/>
    <mergeCell ref="H5:I5"/>
    <mergeCell ref="C3:D3"/>
    <mergeCell ref="C4:D4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9"/>
  <sheetViews>
    <sheetView tabSelected="1" zoomScaleNormal="100" workbookViewId="0">
      <pane ySplit="7" topLeftCell="A8" activePane="bottomLeft" state="frozen"/>
      <selection pane="bottomLeft" activeCell="E4" sqref="E4"/>
    </sheetView>
  </sheetViews>
  <sheetFormatPr defaultRowHeight="12.75" customHeight="1" x14ac:dyDescent="0.25"/>
  <cols>
    <col min="1" max="1" width="9.109375" hidden="1" customWidth="1"/>
    <col min="2" max="2" width="11.6640625" customWidth="1"/>
    <col min="3" max="3" width="14.6640625" customWidth="1"/>
    <col min="4" max="4" width="9.6640625" customWidth="1"/>
    <col min="5" max="5" width="70.6640625" customWidth="1"/>
    <col min="6" max="6" width="11.6640625" customWidth="1"/>
    <col min="7" max="9" width="16.6640625" customWidth="1"/>
    <col min="15" max="18" width="9.109375" hidden="1" customWidth="1"/>
  </cols>
  <sheetData>
    <row r="1" spans="1:18" ht="12.75" customHeight="1" x14ac:dyDescent="0.25">
      <c r="A1" t="s">
        <v>23</v>
      </c>
      <c r="B1" s="1"/>
      <c r="C1" s="1"/>
      <c r="D1" s="1"/>
      <c r="E1" s="1" t="s">
        <v>0</v>
      </c>
      <c r="F1" s="1"/>
      <c r="G1" s="1"/>
      <c r="H1" s="1"/>
      <c r="I1" s="1"/>
      <c r="P1" t="s">
        <v>24</v>
      </c>
    </row>
    <row r="2" spans="1:18" ht="24.9" customHeight="1" x14ac:dyDescent="0.25">
      <c r="B2" s="1"/>
      <c r="C2" s="1"/>
      <c r="D2" s="1"/>
      <c r="E2" s="2" t="s">
        <v>25</v>
      </c>
      <c r="F2" s="1"/>
      <c r="G2" s="1"/>
      <c r="H2" s="5"/>
      <c r="I2" s="5"/>
      <c r="O2">
        <f>0+O8+O33+O54+O63</f>
        <v>0</v>
      </c>
      <c r="P2" t="s">
        <v>24</v>
      </c>
    </row>
    <row r="3" spans="1:18" ht="15" customHeight="1" x14ac:dyDescent="0.25">
      <c r="A3" t="s">
        <v>26</v>
      </c>
      <c r="B3" s="9" t="s">
        <v>27</v>
      </c>
      <c r="C3" s="37" t="s">
        <v>28</v>
      </c>
      <c r="D3" s="33"/>
      <c r="E3" s="10" t="s">
        <v>29</v>
      </c>
      <c r="F3" s="1"/>
      <c r="G3" s="8"/>
      <c r="H3" s="7" t="s">
        <v>21</v>
      </c>
      <c r="I3" s="30">
        <f>0+I8+I33+I54+I63</f>
        <v>0</v>
      </c>
      <c r="O3" t="s">
        <v>30</v>
      </c>
      <c r="P3" t="s">
        <v>31</v>
      </c>
    </row>
    <row r="4" spans="1:18" ht="15" customHeight="1" x14ac:dyDescent="0.25">
      <c r="A4" t="s">
        <v>32</v>
      </c>
      <c r="B4" s="12" t="s">
        <v>33</v>
      </c>
      <c r="C4" s="38" t="s">
        <v>21</v>
      </c>
      <c r="D4" s="39"/>
      <c r="E4" s="13" t="s">
        <v>22</v>
      </c>
      <c r="F4" s="5"/>
      <c r="G4" s="5"/>
      <c r="H4" s="14"/>
      <c r="I4" s="14"/>
      <c r="O4" t="s">
        <v>34</v>
      </c>
      <c r="P4" t="s">
        <v>31</v>
      </c>
    </row>
    <row r="5" spans="1:18" ht="12.75" customHeight="1" x14ac:dyDescent="0.25">
      <c r="A5" s="36" t="s">
        <v>35</v>
      </c>
      <c r="B5" s="36" t="s">
        <v>36</v>
      </c>
      <c r="C5" s="36" t="s">
        <v>37</v>
      </c>
      <c r="D5" s="36" t="s">
        <v>38</v>
      </c>
      <c r="E5" s="36" t="s">
        <v>39</v>
      </c>
      <c r="F5" s="36" t="s">
        <v>40</v>
      </c>
      <c r="G5" s="36" t="s">
        <v>41</v>
      </c>
      <c r="H5" s="36" t="s">
        <v>42</v>
      </c>
      <c r="I5" s="36"/>
      <c r="O5" t="s">
        <v>43</v>
      </c>
      <c r="P5" t="s">
        <v>31</v>
      </c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11" t="s">
        <v>44</v>
      </c>
      <c r="I6" s="11" t="s">
        <v>45</v>
      </c>
    </row>
    <row r="7" spans="1:18" ht="12.75" customHeight="1" x14ac:dyDescent="0.25">
      <c r="A7" s="11" t="s">
        <v>46</v>
      </c>
      <c r="B7" s="11" t="s">
        <v>47</v>
      </c>
      <c r="C7" s="11" t="s">
        <v>31</v>
      </c>
      <c r="D7" s="11" t="s">
        <v>24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</row>
    <row r="8" spans="1:18" ht="12.75" customHeight="1" x14ac:dyDescent="0.25">
      <c r="A8" s="14" t="s">
        <v>53</v>
      </c>
      <c r="B8" s="14"/>
      <c r="C8" s="18" t="s">
        <v>46</v>
      </c>
      <c r="D8" s="14"/>
      <c r="E8" s="19" t="s">
        <v>101</v>
      </c>
      <c r="F8" s="14"/>
      <c r="G8" s="14"/>
      <c r="H8" s="14"/>
      <c r="I8" s="20">
        <f>0+Q8</f>
        <v>0</v>
      </c>
      <c r="O8">
        <f>0+R8</f>
        <v>0</v>
      </c>
      <c r="Q8">
        <f>0+I9+I13+I17+I21+I25+I29</f>
        <v>0</v>
      </c>
      <c r="R8">
        <f>0+O9+O13+O17+O21+O25+O29</f>
        <v>0</v>
      </c>
    </row>
    <row r="9" spans="1:18" ht="13.2" x14ac:dyDescent="0.25">
      <c r="A9" s="17" t="s">
        <v>55</v>
      </c>
      <c r="B9" s="21" t="s">
        <v>47</v>
      </c>
      <c r="C9" s="21" t="s">
        <v>443</v>
      </c>
      <c r="D9" s="17" t="s">
        <v>280</v>
      </c>
      <c r="E9" s="22" t="s">
        <v>444</v>
      </c>
      <c r="F9" s="23" t="s">
        <v>445</v>
      </c>
      <c r="G9" s="24">
        <v>1</v>
      </c>
      <c r="H9" s="25">
        <v>0</v>
      </c>
      <c r="I9" s="25">
        <f>ROUND(ROUND(H9,2)*ROUND(G9,3),2)</f>
        <v>0</v>
      </c>
      <c r="O9">
        <f>(I9*21)/100</f>
        <v>0</v>
      </c>
      <c r="P9" t="s">
        <v>31</v>
      </c>
    </row>
    <row r="10" spans="1:18" ht="105.6" x14ac:dyDescent="0.25">
      <c r="A10" s="26" t="s">
        <v>60</v>
      </c>
      <c r="E10" s="27" t="s">
        <v>446</v>
      </c>
    </row>
    <row r="11" spans="1:18" ht="13.2" x14ac:dyDescent="0.25">
      <c r="A11" s="28" t="s">
        <v>62</v>
      </c>
      <c r="E11" s="29" t="s">
        <v>57</v>
      </c>
    </row>
    <row r="12" spans="1:18" ht="13.2" x14ac:dyDescent="0.25">
      <c r="A12" t="s">
        <v>64</v>
      </c>
      <c r="E12" s="27" t="s">
        <v>447</v>
      </c>
    </row>
    <row r="13" spans="1:18" ht="13.2" x14ac:dyDescent="0.25">
      <c r="A13" s="17" t="s">
        <v>55</v>
      </c>
      <c r="B13" s="21" t="s">
        <v>31</v>
      </c>
      <c r="C13" s="21" t="s">
        <v>448</v>
      </c>
      <c r="D13" s="17" t="s">
        <v>57</v>
      </c>
      <c r="E13" s="22" t="s">
        <v>449</v>
      </c>
      <c r="F13" s="23" t="s">
        <v>450</v>
      </c>
      <c r="G13" s="24">
        <v>75.209999999999994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31</v>
      </c>
    </row>
    <row r="14" spans="1:18" ht="105.6" x14ac:dyDescent="0.25">
      <c r="A14" s="26" t="s">
        <v>60</v>
      </c>
      <c r="E14" s="27" t="s">
        <v>451</v>
      </c>
    </row>
    <row r="15" spans="1:18" ht="13.2" x14ac:dyDescent="0.25">
      <c r="A15" s="28" t="s">
        <v>62</v>
      </c>
      <c r="E15" s="29" t="s">
        <v>452</v>
      </c>
    </row>
    <row r="16" spans="1:18" ht="26.4" x14ac:dyDescent="0.25">
      <c r="A16" t="s">
        <v>64</v>
      </c>
      <c r="E16" s="27" t="s">
        <v>107</v>
      </c>
    </row>
    <row r="17" spans="1:16" ht="13.2" x14ac:dyDescent="0.25">
      <c r="A17" s="17" t="s">
        <v>55</v>
      </c>
      <c r="B17" s="21" t="s">
        <v>24</v>
      </c>
      <c r="C17" s="21" t="s">
        <v>102</v>
      </c>
      <c r="D17" s="17" t="s">
        <v>57</v>
      </c>
      <c r="E17" s="22" t="s">
        <v>103</v>
      </c>
      <c r="F17" s="23" t="s">
        <v>104</v>
      </c>
      <c r="G17" s="24">
        <v>113.568</v>
      </c>
      <c r="H17" s="25">
        <v>0</v>
      </c>
      <c r="I17" s="25">
        <f>ROUND(ROUND(H17,2)*ROUND(G17,3),2)</f>
        <v>0</v>
      </c>
      <c r="O17">
        <f>(I17*0)/100</f>
        <v>0</v>
      </c>
      <c r="P17" t="s">
        <v>46</v>
      </c>
    </row>
    <row r="18" spans="1:16" ht="13.2" x14ac:dyDescent="0.25">
      <c r="A18" s="26" t="s">
        <v>60</v>
      </c>
      <c r="E18" s="27" t="s">
        <v>453</v>
      </c>
    </row>
    <row r="19" spans="1:16" ht="13.2" x14ac:dyDescent="0.25">
      <c r="A19" s="28" t="s">
        <v>62</v>
      </c>
      <c r="E19" s="29" t="s">
        <v>454</v>
      </c>
    </row>
    <row r="20" spans="1:16" ht="26.4" x14ac:dyDescent="0.25">
      <c r="A20" t="s">
        <v>64</v>
      </c>
      <c r="E20" s="27" t="s">
        <v>107</v>
      </c>
    </row>
    <row r="21" spans="1:16" ht="13.2" x14ac:dyDescent="0.25">
      <c r="A21" s="17" t="s">
        <v>55</v>
      </c>
      <c r="B21" s="21" t="s">
        <v>48</v>
      </c>
      <c r="C21" s="21" t="s">
        <v>455</v>
      </c>
      <c r="D21" s="17" t="s">
        <v>397</v>
      </c>
      <c r="E21" s="22" t="s">
        <v>456</v>
      </c>
      <c r="F21" s="23" t="s">
        <v>445</v>
      </c>
      <c r="G21" s="24">
        <v>1</v>
      </c>
      <c r="H21" s="25">
        <v>0</v>
      </c>
      <c r="I21" s="25">
        <f>ROUND(ROUND(H21,2)*ROUND(G21,3),2)</f>
        <v>0</v>
      </c>
      <c r="O21">
        <f>(I21*21)/100</f>
        <v>0</v>
      </c>
      <c r="P21" t="s">
        <v>31</v>
      </c>
    </row>
    <row r="22" spans="1:16" ht="13.2" x14ac:dyDescent="0.25">
      <c r="A22" s="26" t="s">
        <v>60</v>
      </c>
      <c r="E22" s="27" t="s">
        <v>457</v>
      </c>
    </row>
    <row r="23" spans="1:16" ht="13.2" x14ac:dyDescent="0.25">
      <c r="A23" s="28" t="s">
        <v>62</v>
      </c>
      <c r="E23" s="29" t="s">
        <v>57</v>
      </c>
    </row>
    <row r="24" spans="1:16" ht="13.2" x14ac:dyDescent="0.25">
      <c r="A24" t="s">
        <v>64</v>
      </c>
      <c r="E24" s="27" t="s">
        <v>458</v>
      </c>
    </row>
    <row r="25" spans="1:16" ht="13.2" x14ac:dyDescent="0.25">
      <c r="A25" s="17" t="s">
        <v>55</v>
      </c>
      <c r="B25" s="21" t="s">
        <v>49</v>
      </c>
      <c r="C25" s="21" t="s">
        <v>459</v>
      </c>
      <c r="D25" s="17" t="s">
        <v>280</v>
      </c>
      <c r="E25" s="22" t="s">
        <v>460</v>
      </c>
      <c r="F25" s="23" t="s">
        <v>445</v>
      </c>
      <c r="G25" s="24">
        <v>1</v>
      </c>
      <c r="H25" s="25">
        <v>0</v>
      </c>
      <c r="I25" s="25">
        <f>ROUND(ROUND(H25,2)*ROUND(G25,3),2)</f>
        <v>0</v>
      </c>
      <c r="O25">
        <f>(I25*21)/100</f>
        <v>0</v>
      </c>
      <c r="P25" t="s">
        <v>31</v>
      </c>
    </row>
    <row r="26" spans="1:16" ht="39.6" x14ac:dyDescent="0.25">
      <c r="A26" s="26" t="s">
        <v>60</v>
      </c>
      <c r="E26" s="27" t="s">
        <v>461</v>
      </c>
    </row>
    <row r="27" spans="1:16" ht="13.2" x14ac:dyDescent="0.25">
      <c r="A27" s="28" t="s">
        <v>62</v>
      </c>
      <c r="E27" s="29" t="s">
        <v>57</v>
      </c>
    </row>
    <row r="28" spans="1:16" ht="13.2" x14ac:dyDescent="0.25">
      <c r="A28" t="s">
        <v>64</v>
      </c>
      <c r="E28" s="27" t="s">
        <v>458</v>
      </c>
    </row>
    <row r="29" spans="1:16" ht="13.2" x14ac:dyDescent="0.25">
      <c r="A29" s="17" t="s">
        <v>55</v>
      </c>
      <c r="B29" s="21" t="s">
        <v>50</v>
      </c>
      <c r="C29" s="21" t="s">
        <v>462</v>
      </c>
      <c r="D29" s="17" t="s">
        <v>57</v>
      </c>
      <c r="E29" s="22" t="s">
        <v>463</v>
      </c>
      <c r="F29" s="23" t="s">
        <v>73</v>
      </c>
      <c r="G29" s="24">
        <v>8</v>
      </c>
      <c r="H29" s="25">
        <v>0</v>
      </c>
      <c r="I29" s="25">
        <f>ROUND(ROUND(H29,2)*ROUND(G29,3),2)</f>
        <v>0</v>
      </c>
      <c r="O29">
        <f>(I29*21)/100</f>
        <v>0</v>
      </c>
      <c r="P29" t="s">
        <v>31</v>
      </c>
    </row>
    <row r="30" spans="1:16" ht="105.6" x14ac:dyDescent="0.25">
      <c r="A30" s="26" t="s">
        <v>60</v>
      </c>
      <c r="E30" s="27" t="s">
        <v>464</v>
      </c>
    </row>
    <row r="31" spans="1:16" ht="13.2" x14ac:dyDescent="0.25">
      <c r="A31" s="28" t="s">
        <v>62</v>
      </c>
      <c r="E31" s="29" t="s">
        <v>57</v>
      </c>
    </row>
    <row r="32" spans="1:16" ht="13.2" x14ac:dyDescent="0.25">
      <c r="A32" t="s">
        <v>64</v>
      </c>
      <c r="E32" s="27" t="s">
        <v>57</v>
      </c>
    </row>
    <row r="33" spans="1:18" ht="12.75" customHeight="1" x14ac:dyDescent="0.25">
      <c r="A33" s="5" t="s">
        <v>53</v>
      </c>
      <c r="B33" s="5"/>
      <c r="C33" s="31" t="s">
        <v>47</v>
      </c>
      <c r="D33" s="5"/>
      <c r="E33" s="19" t="s">
        <v>112</v>
      </c>
      <c r="F33" s="5"/>
      <c r="G33" s="5"/>
      <c r="H33" s="5"/>
      <c r="I33" s="32">
        <f>0+Q33</f>
        <v>0</v>
      </c>
      <c r="O33">
        <f>0+R33</f>
        <v>0</v>
      </c>
      <c r="Q33">
        <f>0+I34+I38+I42+I46+I50</f>
        <v>0</v>
      </c>
      <c r="R33">
        <f>0+O34+O38+O42+O46+O50</f>
        <v>0</v>
      </c>
    </row>
    <row r="34" spans="1:18" ht="13.2" x14ac:dyDescent="0.25">
      <c r="A34" s="17" t="s">
        <v>55</v>
      </c>
      <c r="B34" s="21" t="s">
        <v>132</v>
      </c>
      <c r="C34" s="21" t="s">
        <v>465</v>
      </c>
      <c r="D34" s="17" t="s">
        <v>397</v>
      </c>
      <c r="E34" s="22" t="s">
        <v>466</v>
      </c>
      <c r="F34" s="23" t="s">
        <v>73</v>
      </c>
      <c r="G34" s="24">
        <v>8</v>
      </c>
      <c r="H34" s="25">
        <v>0</v>
      </c>
      <c r="I34" s="25">
        <f>ROUND(ROUND(H34,2)*ROUND(G34,3),2)</f>
        <v>0</v>
      </c>
      <c r="O34">
        <f>(I34*21)/100</f>
        <v>0</v>
      </c>
      <c r="P34" t="s">
        <v>31</v>
      </c>
    </row>
    <row r="35" spans="1:18" ht="105.6" x14ac:dyDescent="0.25">
      <c r="A35" s="26" t="s">
        <v>60</v>
      </c>
      <c r="E35" s="27" t="s">
        <v>467</v>
      </c>
    </row>
    <row r="36" spans="1:18" ht="13.2" x14ac:dyDescent="0.25">
      <c r="A36" s="28" t="s">
        <v>62</v>
      </c>
      <c r="E36" s="29" t="s">
        <v>57</v>
      </c>
    </row>
    <row r="37" spans="1:18" ht="330" x14ac:dyDescent="0.25">
      <c r="A37" t="s">
        <v>64</v>
      </c>
      <c r="E37" s="27" t="s">
        <v>235</v>
      </c>
    </row>
    <row r="38" spans="1:18" ht="13.2" x14ac:dyDescent="0.25">
      <c r="A38" s="17" t="s">
        <v>55</v>
      </c>
      <c r="B38" s="21" t="s">
        <v>138</v>
      </c>
      <c r="C38" s="21" t="s">
        <v>231</v>
      </c>
      <c r="D38" s="17" t="s">
        <v>57</v>
      </c>
      <c r="E38" s="22" t="s">
        <v>232</v>
      </c>
      <c r="F38" s="23" t="s">
        <v>104</v>
      </c>
      <c r="G38" s="24">
        <v>113.568</v>
      </c>
      <c r="H38" s="25">
        <v>0</v>
      </c>
      <c r="I38" s="25">
        <f>ROUND(ROUND(H38,2)*ROUND(G38,3),2)</f>
        <v>0</v>
      </c>
      <c r="O38">
        <f>(I38*21)/100</f>
        <v>0</v>
      </c>
      <c r="P38" t="s">
        <v>31</v>
      </c>
    </row>
    <row r="39" spans="1:18" ht="105.6" x14ac:dyDescent="0.25">
      <c r="A39" s="26" t="s">
        <v>60</v>
      </c>
      <c r="E39" s="27" t="s">
        <v>468</v>
      </c>
    </row>
    <row r="40" spans="1:18" ht="39.6" x14ac:dyDescent="0.25">
      <c r="A40" s="28" t="s">
        <v>62</v>
      </c>
      <c r="E40" s="29" t="s">
        <v>469</v>
      </c>
    </row>
    <row r="41" spans="1:18" ht="330" x14ac:dyDescent="0.25">
      <c r="A41" t="s">
        <v>64</v>
      </c>
      <c r="E41" s="27" t="s">
        <v>235</v>
      </c>
    </row>
    <row r="42" spans="1:18" ht="13.2" x14ac:dyDescent="0.25">
      <c r="A42" s="17" t="s">
        <v>55</v>
      </c>
      <c r="B42" s="21" t="s">
        <v>51</v>
      </c>
      <c r="C42" s="21" t="s">
        <v>139</v>
      </c>
      <c r="D42" s="17" t="s">
        <v>57</v>
      </c>
      <c r="E42" s="22" t="s">
        <v>140</v>
      </c>
      <c r="F42" s="23" t="s">
        <v>104</v>
      </c>
      <c r="G42" s="24">
        <v>113.568</v>
      </c>
      <c r="H42" s="25">
        <v>0</v>
      </c>
      <c r="I42" s="25">
        <f>ROUND(ROUND(H42,2)*ROUND(G42,3),2)</f>
        <v>0</v>
      </c>
      <c r="O42">
        <f>(I42*21)/100</f>
        <v>0</v>
      </c>
      <c r="P42" t="s">
        <v>31</v>
      </c>
    </row>
    <row r="43" spans="1:18" ht="13.2" x14ac:dyDescent="0.25">
      <c r="A43" s="26" t="s">
        <v>60</v>
      </c>
      <c r="E43" s="27" t="s">
        <v>470</v>
      </c>
    </row>
    <row r="44" spans="1:18" ht="13.2" x14ac:dyDescent="0.25">
      <c r="A44" s="28" t="s">
        <v>62</v>
      </c>
      <c r="E44" s="29" t="s">
        <v>454</v>
      </c>
    </row>
    <row r="45" spans="1:18" ht="198" x14ac:dyDescent="0.25">
      <c r="A45" t="s">
        <v>64</v>
      </c>
      <c r="E45" s="27" t="s">
        <v>143</v>
      </c>
    </row>
    <row r="46" spans="1:18" ht="13.2" x14ac:dyDescent="0.25">
      <c r="A46" s="17" t="s">
        <v>55</v>
      </c>
      <c r="B46" s="21" t="s">
        <v>52</v>
      </c>
      <c r="C46" s="21" t="s">
        <v>248</v>
      </c>
      <c r="D46" s="17" t="s">
        <v>57</v>
      </c>
      <c r="E46" s="22" t="s">
        <v>249</v>
      </c>
      <c r="F46" s="23" t="s">
        <v>104</v>
      </c>
      <c r="G46" s="24">
        <v>75.180000000000007</v>
      </c>
      <c r="H46" s="25">
        <v>0</v>
      </c>
      <c r="I46" s="25">
        <f>ROUND(ROUND(H46,2)*ROUND(G46,3),2)</f>
        <v>0</v>
      </c>
      <c r="O46">
        <f>(I46*21)/100</f>
        <v>0</v>
      </c>
      <c r="P46" t="s">
        <v>31</v>
      </c>
    </row>
    <row r="47" spans="1:18" ht="145.19999999999999" x14ac:dyDescent="0.25">
      <c r="A47" s="26" t="s">
        <v>60</v>
      </c>
      <c r="E47" s="27" t="s">
        <v>471</v>
      </c>
    </row>
    <row r="48" spans="1:18" ht="39.6" x14ac:dyDescent="0.25">
      <c r="A48" s="28" t="s">
        <v>62</v>
      </c>
      <c r="E48" s="29" t="s">
        <v>472</v>
      </c>
    </row>
    <row r="49" spans="1:18" ht="237.6" x14ac:dyDescent="0.25">
      <c r="A49" t="s">
        <v>64</v>
      </c>
      <c r="E49" s="27" t="s">
        <v>252</v>
      </c>
    </row>
    <row r="50" spans="1:18" ht="13.2" x14ac:dyDescent="0.25">
      <c r="A50" s="17" t="s">
        <v>55</v>
      </c>
      <c r="B50" s="21" t="s">
        <v>155</v>
      </c>
      <c r="C50" s="21" t="s">
        <v>473</v>
      </c>
      <c r="D50" s="17" t="s">
        <v>397</v>
      </c>
      <c r="E50" s="22" t="s">
        <v>474</v>
      </c>
      <c r="F50" s="23" t="s">
        <v>180</v>
      </c>
      <c r="G50" s="24">
        <v>333.6</v>
      </c>
      <c r="H50" s="25">
        <v>0</v>
      </c>
      <c r="I50" s="25">
        <f>ROUND(ROUND(H50,2)*ROUND(G50,3),2)</f>
        <v>0</v>
      </c>
      <c r="O50">
        <f>(I50*21)/100</f>
        <v>0</v>
      </c>
      <c r="P50" t="s">
        <v>31</v>
      </c>
    </row>
    <row r="51" spans="1:18" ht="39.6" x14ac:dyDescent="0.25">
      <c r="A51" s="26" t="s">
        <v>60</v>
      </c>
      <c r="E51" s="27" t="s">
        <v>475</v>
      </c>
    </row>
    <row r="52" spans="1:18" ht="13.2" x14ac:dyDescent="0.25">
      <c r="A52" s="28" t="s">
        <v>62</v>
      </c>
      <c r="E52" s="29" t="s">
        <v>57</v>
      </c>
    </row>
    <row r="53" spans="1:18" ht="303.60000000000002" x14ac:dyDescent="0.25">
      <c r="A53" t="s">
        <v>64</v>
      </c>
      <c r="E53" s="27" t="s">
        <v>476</v>
      </c>
    </row>
    <row r="54" spans="1:18" ht="12.75" customHeight="1" x14ac:dyDescent="0.25">
      <c r="A54" s="5" t="s">
        <v>53</v>
      </c>
      <c r="B54" s="5"/>
      <c r="C54" s="31" t="s">
        <v>31</v>
      </c>
      <c r="D54" s="5"/>
      <c r="E54" s="19" t="s">
        <v>477</v>
      </c>
      <c r="F54" s="5"/>
      <c r="G54" s="5"/>
      <c r="H54" s="5"/>
      <c r="I54" s="32">
        <f>0+Q54</f>
        <v>0</v>
      </c>
      <c r="O54">
        <f>0+R54</f>
        <v>0</v>
      </c>
      <c r="Q54">
        <f>0+I55+I59</f>
        <v>0</v>
      </c>
      <c r="R54">
        <f>0+O55+O59</f>
        <v>0</v>
      </c>
    </row>
    <row r="55" spans="1:18" ht="13.2" x14ac:dyDescent="0.25">
      <c r="A55" s="17" t="s">
        <v>55</v>
      </c>
      <c r="B55" s="21" t="s">
        <v>161</v>
      </c>
      <c r="C55" s="21" t="s">
        <v>478</v>
      </c>
      <c r="D55" s="17" t="s">
        <v>57</v>
      </c>
      <c r="E55" s="22" t="s">
        <v>479</v>
      </c>
      <c r="F55" s="23" t="s">
        <v>104</v>
      </c>
      <c r="G55" s="24">
        <v>7</v>
      </c>
      <c r="H55" s="25">
        <v>0</v>
      </c>
      <c r="I55" s="25">
        <f>ROUND(ROUND(H55,2)*ROUND(G55,3),2)</f>
        <v>0</v>
      </c>
      <c r="O55">
        <f>(I55*21)/100</f>
        <v>0</v>
      </c>
      <c r="P55" t="s">
        <v>31</v>
      </c>
    </row>
    <row r="56" spans="1:18" ht="26.4" x14ac:dyDescent="0.25">
      <c r="A56" s="26" t="s">
        <v>60</v>
      </c>
      <c r="E56" s="27" t="s">
        <v>480</v>
      </c>
    </row>
    <row r="57" spans="1:18" ht="13.2" x14ac:dyDescent="0.25">
      <c r="A57" s="28" t="s">
        <v>62</v>
      </c>
      <c r="E57" s="29" t="s">
        <v>57</v>
      </c>
    </row>
    <row r="58" spans="1:18" ht="382.8" x14ac:dyDescent="0.25">
      <c r="A58" t="s">
        <v>64</v>
      </c>
      <c r="E58" s="27" t="s">
        <v>481</v>
      </c>
    </row>
    <row r="59" spans="1:18" ht="13.2" x14ac:dyDescent="0.25">
      <c r="A59" s="17" t="s">
        <v>55</v>
      </c>
      <c r="B59" s="21" t="s">
        <v>166</v>
      </c>
      <c r="C59" s="21" t="s">
        <v>482</v>
      </c>
      <c r="D59" s="17" t="s">
        <v>57</v>
      </c>
      <c r="E59" s="22" t="s">
        <v>483</v>
      </c>
      <c r="F59" s="23" t="s">
        <v>104</v>
      </c>
      <c r="G59" s="24">
        <v>5.88</v>
      </c>
      <c r="H59" s="25">
        <v>0</v>
      </c>
      <c r="I59" s="25">
        <f>ROUND(ROUND(H59,2)*ROUND(G59,3),2)</f>
        <v>0</v>
      </c>
      <c r="O59">
        <f>(I59*21)/100</f>
        <v>0</v>
      </c>
      <c r="P59" t="s">
        <v>31</v>
      </c>
    </row>
    <row r="60" spans="1:18" ht="66" x14ac:dyDescent="0.25">
      <c r="A60" s="26" t="s">
        <v>60</v>
      </c>
      <c r="E60" s="27" t="s">
        <v>484</v>
      </c>
    </row>
    <row r="61" spans="1:18" ht="13.2" x14ac:dyDescent="0.25">
      <c r="A61" s="28" t="s">
        <v>62</v>
      </c>
      <c r="E61" s="29" t="s">
        <v>57</v>
      </c>
    </row>
    <row r="62" spans="1:18" ht="382.8" x14ac:dyDescent="0.25">
      <c r="A62" t="s">
        <v>64</v>
      </c>
      <c r="E62" s="27" t="s">
        <v>481</v>
      </c>
    </row>
    <row r="63" spans="1:18" ht="12.75" customHeight="1" x14ac:dyDescent="0.25">
      <c r="A63" s="5" t="s">
        <v>53</v>
      </c>
      <c r="B63" s="5"/>
      <c r="C63" s="31" t="s">
        <v>132</v>
      </c>
      <c r="D63" s="5"/>
      <c r="E63" s="19" t="s">
        <v>485</v>
      </c>
      <c r="F63" s="5"/>
      <c r="G63" s="5"/>
      <c r="H63" s="5"/>
      <c r="I63" s="32">
        <f>0+Q63</f>
        <v>0</v>
      </c>
      <c r="O63">
        <f>0+R63</f>
        <v>0</v>
      </c>
      <c r="Q63">
        <f>0+I64+I68+I72+I76+I80+I84+I88+I92+I96+I100+I104+I108+I112+I116+I120+I124+I128+I132+I136</f>
        <v>0</v>
      </c>
      <c r="R63">
        <f>0+O64+O68+O72+O76+O80+O84+O88+O92+O96+O100+O104+O108+O112+O116+O120+O124+O128+O132+O136</f>
        <v>0</v>
      </c>
    </row>
    <row r="64" spans="1:18" ht="13.2" x14ac:dyDescent="0.25">
      <c r="A64" s="17" t="s">
        <v>55</v>
      </c>
      <c r="B64" s="21" t="s">
        <v>172</v>
      </c>
      <c r="C64" s="21" t="s">
        <v>486</v>
      </c>
      <c r="D64" s="17" t="s">
        <v>57</v>
      </c>
      <c r="E64" s="22" t="s">
        <v>487</v>
      </c>
      <c r="F64" s="23" t="s">
        <v>180</v>
      </c>
      <c r="G64" s="24">
        <v>337</v>
      </c>
      <c r="H64" s="25">
        <v>0</v>
      </c>
      <c r="I64" s="25">
        <f>ROUND(ROUND(H64,2)*ROUND(G64,3),2)</f>
        <v>0</v>
      </c>
      <c r="O64">
        <f>(I64*21)/100</f>
        <v>0</v>
      </c>
      <c r="P64" t="s">
        <v>31</v>
      </c>
    </row>
    <row r="65" spans="1:16" ht="79.2" x14ac:dyDescent="0.25">
      <c r="A65" s="26" t="s">
        <v>60</v>
      </c>
      <c r="E65" s="27" t="s">
        <v>488</v>
      </c>
    </row>
    <row r="66" spans="1:16" ht="13.2" x14ac:dyDescent="0.25">
      <c r="A66" s="28" t="s">
        <v>62</v>
      </c>
      <c r="E66" s="29" t="s">
        <v>57</v>
      </c>
    </row>
    <row r="67" spans="1:16" ht="105.6" x14ac:dyDescent="0.25">
      <c r="A67" t="s">
        <v>64</v>
      </c>
      <c r="E67" s="27" t="s">
        <v>489</v>
      </c>
    </row>
    <row r="68" spans="1:16" ht="13.2" x14ac:dyDescent="0.25">
      <c r="A68" s="17" t="s">
        <v>55</v>
      </c>
      <c r="B68" s="21" t="s">
        <v>177</v>
      </c>
      <c r="C68" s="21" t="s">
        <v>490</v>
      </c>
      <c r="D68" s="17" t="s">
        <v>57</v>
      </c>
      <c r="E68" s="22" t="s">
        <v>491</v>
      </c>
      <c r="F68" s="23" t="s">
        <v>180</v>
      </c>
      <c r="G68" s="24">
        <v>62</v>
      </c>
      <c r="H68" s="25">
        <v>0</v>
      </c>
      <c r="I68" s="25">
        <f>ROUND(ROUND(H68,2)*ROUND(G68,3),2)</f>
        <v>0</v>
      </c>
      <c r="O68">
        <f>(I68*21)/100</f>
        <v>0</v>
      </c>
      <c r="P68" t="s">
        <v>31</v>
      </c>
    </row>
    <row r="69" spans="1:16" ht="66" x14ac:dyDescent="0.25">
      <c r="A69" s="26" t="s">
        <v>60</v>
      </c>
      <c r="E69" s="27" t="s">
        <v>492</v>
      </c>
    </row>
    <row r="70" spans="1:16" ht="13.2" x14ac:dyDescent="0.25">
      <c r="A70" s="28" t="s">
        <v>62</v>
      </c>
      <c r="E70" s="29" t="s">
        <v>57</v>
      </c>
    </row>
    <row r="71" spans="1:16" ht="105.6" x14ac:dyDescent="0.25">
      <c r="A71" t="s">
        <v>64</v>
      </c>
      <c r="E71" s="27" t="s">
        <v>489</v>
      </c>
    </row>
    <row r="72" spans="1:16" ht="13.2" x14ac:dyDescent="0.25">
      <c r="A72" s="17" t="s">
        <v>55</v>
      </c>
      <c r="B72" s="21" t="s">
        <v>185</v>
      </c>
      <c r="C72" s="21" t="s">
        <v>493</v>
      </c>
      <c r="D72" s="17" t="s">
        <v>57</v>
      </c>
      <c r="E72" s="22" t="s">
        <v>494</v>
      </c>
      <c r="F72" s="23" t="s">
        <v>180</v>
      </c>
      <c r="G72" s="24">
        <v>367.2</v>
      </c>
      <c r="H72" s="25">
        <v>0</v>
      </c>
      <c r="I72" s="25">
        <f>ROUND(ROUND(H72,2)*ROUND(G72,3),2)</f>
        <v>0</v>
      </c>
      <c r="O72">
        <f>(I72*21)/100</f>
        <v>0</v>
      </c>
      <c r="P72" t="s">
        <v>31</v>
      </c>
    </row>
    <row r="73" spans="1:16" ht="39.6" x14ac:dyDescent="0.25">
      <c r="A73" s="26" t="s">
        <v>60</v>
      </c>
      <c r="E73" s="27" t="s">
        <v>495</v>
      </c>
    </row>
    <row r="74" spans="1:16" ht="13.2" x14ac:dyDescent="0.25">
      <c r="A74" s="28" t="s">
        <v>62</v>
      </c>
      <c r="E74" s="29" t="s">
        <v>57</v>
      </c>
    </row>
    <row r="75" spans="1:16" ht="145.19999999999999" x14ac:dyDescent="0.25">
      <c r="A75" t="s">
        <v>64</v>
      </c>
      <c r="E75" s="27" t="s">
        <v>496</v>
      </c>
    </row>
    <row r="76" spans="1:16" ht="13.2" x14ac:dyDescent="0.25">
      <c r="A76" s="17" t="s">
        <v>55</v>
      </c>
      <c r="B76" s="21" t="s">
        <v>191</v>
      </c>
      <c r="C76" s="21" t="s">
        <v>497</v>
      </c>
      <c r="D76" s="17" t="s">
        <v>280</v>
      </c>
      <c r="E76" s="22" t="s">
        <v>498</v>
      </c>
      <c r="F76" s="23" t="s">
        <v>180</v>
      </c>
      <c r="G76" s="24">
        <v>370.65</v>
      </c>
      <c r="H76" s="25">
        <v>0</v>
      </c>
      <c r="I76" s="25">
        <f>ROUND(ROUND(H76,2)*ROUND(G76,3),2)</f>
        <v>0</v>
      </c>
      <c r="O76">
        <f>(I76*21)/100</f>
        <v>0</v>
      </c>
      <c r="P76" t="s">
        <v>31</v>
      </c>
    </row>
    <row r="77" spans="1:16" ht="79.2" x14ac:dyDescent="0.25">
      <c r="A77" s="26" t="s">
        <v>60</v>
      </c>
      <c r="E77" s="27" t="s">
        <v>499</v>
      </c>
    </row>
    <row r="78" spans="1:16" ht="13.2" x14ac:dyDescent="0.25">
      <c r="A78" s="28" t="s">
        <v>62</v>
      </c>
      <c r="E78" s="29" t="s">
        <v>500</v>
      </c>
    </row>
    <row r="79" spans="1:16" ht="132" x14ac:dyDescent="0.25">
      <c r="A79" t="s">
        <v>64</v>
      </c>
      <c r="E79" s="27" t="s">
        <v>501</v>
      </c>
    </row>
    <row r="80" spans="1:16" ht="13.2" x14ac:dyDescent="0.25">
      <c r="A80" s="17" t="s">
        <v>55</v>
      </c>
      <c r="B80" s="21" t="s">
        <v>196</v>
      </c>
      <c r="C80" s="21" t="s">
        <v>497</v>
      </c>
      <c r="D80" s="17" t="s">
        <v>286</v>
      </c>
      <c r="E80" s="22" t="s">
        <v>498</v>
      </c>
      <c r="F80" s="23" t="s">
        <v>180</v>
      </c>
      <c r="G80" s="24">
        <v>22.05</v>
      </c>
      <c r="H80" s="25">
        <v>0</v>
      </c>
      <c r="I80" s="25">
        <f>ROUND(ROUND(H80,2)*ROUND(G80,3),2)</f>
        <v>0</v>
      </c>
      <c r="O80">
        <f>(I80*21)/100</f>
        <v>0</v>
      </c>
      <c r="P80" t="s">
        <v>31</v>
      </c>
    </row>
    <row r="81" spans="1:16" ht="52.8" x14ac:dyDescent="0.25">
      <c r="A81" s="26" t="s">
        <v>60</v>
      </c>
      <c r="E81" s="27" t="s">
        <v>502</v>
      </c>
    </row>
    <row r="82" spans="1:16" ht="13.2" x14ac:dyDescent="0.25">
      <c r="A82" s="28" t="s">
        <v>62</v>
      </c>
      <c r="E82" s="29" t="s">
        <v>503</v>
      </c>
    </row>
    <row r="83" spans="1:16" ht="132" x14ac:dyDescent="0.25">
      <c r="A83" t="s">
        <v>64</v>
      </c>
      <c r="E83" s="27" t="s">
        <v>501</v>
      </c>
    </row>
    <row r="84" spans="1:16" ht="13.2" x14ac:dyDescent="0.25">
      <c r="A84" s="17" t="s">
        <v>55</v>
      </c>
      <c r="B84" s="21" t="s">
        <v>202</v>
      </c>
      <c r="C84" s="21" t="s">
        <v>504</v>
      </c>
      <c r="D84" s="17" t="s">
        <v>57</v>
      </c>
      <c r="E84" s="22" t="s">
        <v>505</v>
      </c>
      <c r="F84" s="23" t="s">
        <v>199</v>
      </c>
      <c r="G84" s="24">
        <v>10</v>
      </c>
      <c r="H84" s="25">
        <v>0</v>
      </c>
      <c r="I84" s="25">
        <f>ROUND(ROUND(H84,2)*ROUND(G84,3),2)</f>
        <v>0</v>
      </c>
      <c r="O84">
        <f>(I84*21)/100</f>
        <v>0</v>
      </c>
      <c r="P84" t="s">
        <v>31</v>
      </c>
    </row>
    <row r="85" spans="1:16" ht="26.4" x14ac:dyDescent="0.25">
      <c r="A85" s="26" t="s">
        <v>60</v>
      </c>
      <c r="E85" s="27" t="s">
        <v>506</v>
      </c>
    </row>
    <row r="86" spans="1:16" ht="13.2" x14ac:dyDescent="0.25">
      <c r="A86" s="28" t="s">
        <v>62</v>
      </c>
      <c r="E86" s="29" t="s">
        <v>57</v>
      </c>
    </row>
    <row r="87" spans="1:16" ht="92.4" x14ac:dyDescent="0.25">
      <c r="A87" t="s">
        <v>64</v>
      </c>
      <c r="E87" s="27" t="s">
        <v>507</v>
      </c>
    </row>
    <row r="88" spans="1:16" ht="13.2" x14ac:dyDescent="0.25">
      <c r="A88" s="17" t="s">
        <v>55</v>
      </c>
      <c r="B88" s="21" t="s">
        <v>265</v>
      </c>
      <c r="C88" s="21" t="s">
        <v>508</v>
      </c>
      <c r="D88" s="17" t="s">
        <v>57</v>
      </c>
      <c r="E88" s="22" t="s">
        <v>509</v>
      </c>
      <c r="F88" s="23" t="s">
        <v>180</v>
      </c>
      <c r="G88" s="24">
        <v>133</v>
      </c>
      <c r="H88" s="25">
        <v>0</v>
      </c>
      <c r="I88" s="25">
        <f>ROUND(ROUND(H88,2)*ROUND(G88,3),2)</f>
        <v>0</v>
      </c>
      <c r="O88">
        <f>(I88*21)/100</f>
        <v>0</v>
      </c>
      <c r="P88" t="s">
        <v>31</v>
      </c>
    </row>
    <row r="89" spans="1:16" ht="13.2" x14ac:dyDescent="0.25">
      <c r="A89" s="26" t="s">
        <v>60</v>
      </c>
      <c r="E89" s="27" t="s">
        <v>510</v>
      </c>
    </row>
    <row r="90" spans="1:16" ht="13.2" x14ac:dyDescent="0.25">
      <c r="A90" s="28" t="s">
        <v>62</v>
      </c>
      <c r="E90" s="29" t="s">
        <v>57</v>
      </c>
    </row>
    <row r="91" spans="1:16" ht="92.4" x14ac:dyDescent="0.25">
      <c r="A91" t="s">
        <v>64</v>
      </c>
      <c r="E91" s="27" t="s">
        <v>511</v>
      </c>
    </row>
    <row r="92" spans="1:16" ht="13.2" x14ac:dyDescent="0.25">
      <c r="A92" s="17" t="s">
        <v>55</v>
      </c>
      <c r="B92" s="21" t="s">
        <v>270</v>
      </c>
      <c r="C92" s="21" t="s">
        <v>512</v>
      </c>
      <c r="D92" s="17" t="s">
        <v>57</v>
      </c>
      <c r="E92" s="22" t="s">
        <v>513</v>
      </c>
      <c r="F92" s="23" t="s">
        <v>180</v>
      </c>
      <c r="G92" s="24">
        <v>390</v>
      </c>
      <c r="H92" s="25">
        <v>0</v>
      </c>
      <c r="I92" s="25">
        <f>ROUND(ROUND(H92,2)*ROUND(G92,3),2)</f>
        <v>0</v>
      </c>
      <c r="O92">
        <f>(I92*21)/100</f>
        <v>0</v>
      </c>
      <c r="P92" t="s">
        <v>31</v>
      </c>
    </row>
    <row r="93" spans="1:16" ht="26.4" x14ac:dyDescent="0.25">
      <c r="A93" s="26" t="s">
        <v>60</v>
      </c>
      <c r="E93" s="27" t="s">
        <v>514</v>
      </c>
    </row>
    <row r="94" spans="1:16" ht="13.2" x14ac:dyDescent="0.25">
      <c r="A94" s="28" t="s">
        <v>62</v>
      </c>
      <c r="E94" s="29" t="s">
        <v>57</v>
      </c>
    </row>
    <row r="95" spans="1:16" ht="92.4" x14ac:dyDescent="0.25">
      <c r="A95" t="s">
        <v>64</v>
      </c>
      <c r="E95" s="27" t="s">
        <v>511</v>
      </c>
    </row>
    <row r="96" spans="1:16" ht="26.4" x14ac:dyDescent="0.25">
      <c r="A96" s="17" t="s">
        <v>55</v>
      </c>
      <c r="B96" s="21" t="s">
        <v>276</v>
      </c>
      <c r="C96" s="21" t="s">
        <v>515</v>
      </c>
      <c r="D96" s="17" t="s">
        <v>57</v>
      </c>
      <c r="E96" s="22" t="s">
        <v>516</v>
      </c>
      <c r="F96" s="23" t="s">
        <v>199</v>
      </c>
      <c r="G96" s="24">
        <v>17</v>
      </c>
      <c r="H96" s="25">
        <v>0</v>
      </c>
      <c r="I96" s="25">
        <f>ROUND(ROUND(H96,2)*ROUND(G96,3),2)</f>
        <v>0</v>
      </c>
      <c r="O96">
        <f>(I96*21)/100</f>
        <v>0</v>
      </c>
      <c r="P96" t="s">
        <v>31</v>
      </c>
    </row>
    <row r="97" spans="1:16" ht="66" x14ac:dyDescent="0.25">
      <c r="A97" s="26" t="s">
        <v>60</v>
      </c>
      <c r="E97" s="27" t="s">
        <v>517</v>
      </c>
    </row>
    <row r="98" spans="1:16" ht="13.2" x14ac:dyDescent="0.25">
      <c r="A98" s="28" t="s">
        <v>62</v>
      </c>
      <c r="E98" s="29" t="s">
        <v>57</v>
      </c>
    </row>
    <row r="99" spans="1:16" ht="105.6" x14ac:dyDescent="0.25">
      <c r="A99" t="s">
        <v>64</v>
      </c>
      <c r="E99" s="27" t="s">
        <v>518</v>
      </c>
    </row>
    <row r="100" spans="1:16" ht="13.2" x14ac:dyDescent="0.25">
      <c r="A100" s="17" t="s">
        <v>55</v>
      </c>
      <c r="B100" s="21" t="s">
        <v>278</v>
      </c>
      <c r="C100" s="21" t="s">
        <v>519</v>
      </c>
      <c r="D100" s="17" t="s">
        <v>57</v>
      </c>
      <c r="E100" s="22" t="s">
        <v>520</v>
      </c>
      <c r="F100" s="23" t="s">
        <v>199</v>
      </c>
      <c r="G100" s="24">
        <v>16</v>
      </c>
      <c r="H100" s="25">
        <v>0</v>
      </c>
      <c r="I100" s="25">
        <f>ROUND(ROUND(H100,2)*ROUND(G100,3),2)</f>
        <v>0</v>
      </c>
      <c r="O100">
        <f>(I100*21)/100</f>
        <v>0</v>
      </c>
      <c r="P100" t="s">
        <v>31</v>
      </c>
    </row>
    <row r="101" spans="1:16" ht="26.4" x14ac:dyDescent="0.25">
      <c r="A101" s="26" t="s">
        <v>60</v>
      </c>
      <c r="E101" s="27" t="s">
        <v>521</v>
      </c>
    </row>
    <row r="102" spans="1:16" ht="13.2" x14ac:dyDescent="0.25">
      <c r="A102" s="28" t="s">
        <v>62</v>
      </c>
      <c r="E102" s="29" t="s">
        <v>57</v>
      </c>
    </row>
    <row r="103" spans="1:16" ht="92.4" x14ac:dyDescent="0.25">
      <c r="A103" t="s">
        <v>64</v>
      </c>
      <c r="E103" s="27" t="s">
        <v>522</v>
      </c>
    </row>
    <row r="104" spans="1:16" ht="26.4" x14ac:dyDescent="0.25">
      <c r="A104" s="17" t="s">
        <v>55</v>
      </c>
      <c r="B104" s="21" t="s">
        <v>285</v>
      </c>
      <c r="C104" s="21" t="s">
        <v>523</v>
      </c>
      <c r="D104" s="17" t="s">
        <v>280</v>
      </c>
      <c r="E104" s="22" t="s">
        <v>524</v>
      </c>
      <c r="F104" s="23" t="s">
        <v>199</v>
      </c>
      <c r="G104" s="24">
        <v>6</v>
      </c>
      <c r="H104" s="25">
        <v>0</v>
      </c>
      <c r="I104" s="25">
        <f>ROUND(ROUND(H104,2)*ROUND(G104,3),2)</f>
        <v>0</v>
      </c>
      <c r="O104">
        <f>(I104*21)/100</f>
        <v>0</v>
      </c>
      <c r="P104" t="s">
        <v>31</v>
      </c>
    </row>
    <row r="105" spans="1:16" ht="105.6" x14ac:dyDescent="0.25">
      <c r="A105" s="26" t="s">
        <v>60</v>
      </c>
      <c r="E105" s="27" t="s">
        <v>525</v>
      </c>
    </row>
    <row r="106" spans="1:16" ht="13.2" x14ac:dyDescent="0.25">
      <c r="A106" s="28" t="s">
        <v>62</v>
      </c>
      <c r="E106" s="29" t="s">
        <v>57</v>
      </c>
    </row>
    <row r="107" spans="1:16" ht="118.8" x14ac:dyDescent="0.25">
      <c r="A107" t="s">
        <v>64</v>
      </c>
      <c r="E107" s="27" t="s">
        <v>526</v>
      </c>
    </row>
    <row r="108" spans="1:16" ht="26.4" x14ac:dyDescent="0.25">
      <c r="A108" s="17" t="s">
        <v>55</v>
      </c>
      <c r="B108" s="21" t="s">
        <v>289</v>
      </c>
      <c r="C108" s="21" t="s">
        <v>523</v>
      </c>
      <c r="D108" s="17" t="s">
        <v>286</v>
      </c>
      <c r="E108" s="22" t="s">
        <v>524</v>
      </c>
      <c r="F108" s="23" t="s">
        <v>199</v>
      </c>
      <c r="G108" s="24">
        <v>2</v>
      </c>
      <c r="H108" s="25">
        <v>0</v>
      </c>
      <c r="I108" s="25">
        <f>ROUND(ROUND(H108,2)*ROUND(G108,3),2)</f>
        <v>0</v>
      </c>
      <c r="O108">
        <f>(I108*21)/100</f>
        <v>0</v>
      </c>
      <c r="P108" t="s">
        <v>31</v>
      </c>
    </row>
    <row r="109" spans="1:16" ht="105.6" x14ac:dyDescent="0.25">
      <c r="A109" s="26" t="s">
        <v>60</v>
      </c>
      <c r="E109" s="27" t="s">
        <v>527</v>
      </c>
    </row>
    <row r="110" spans="1:16" ht="13.2" x14ac:dyDescent="0.25">
      <c r="A110" s="28" t="s">
        <v>62</v>
      </c>
      <c r="E110" s="29" t="s">
        <v>57</v>
      </c>
    </row>
    <row r="111" spans="1:16" ht="118.8" x14ac:dyDescent="0.25">
      <c r="A111" t="s">
        <v>64</v>
      </c>
      <c r="E111" s="27" t="s">
        <v>526</v>
      </c>
    </row>
    <row r="112" spans="1:16" ht="13.2" x14ac:dyDescent="0.25">
      <c r="A112" s="17" t="s">
        <v>55</v>
      </c>
      <c r="B112" s="21" t="s">
        <v>294</v>
      </c>
      <c r="C112" s="21" t="s">
        <v>528</v>
      </c>
      <c r="D112" s="17" t="s">
        <v>57</v>
      </c>
      <c r="E112" s="22" t="s">
        <v>529</v>
      </c>
      <c r="F112" s="23" t="s">
        <v>199</v>
      </c>
      <c r="G112" s="24">
        <v>8</v>
      </c>
      <c r="H112" s="25">
        <v>0</v>
      </c>
      <c r="I112" s="25">
        <f>ROUND(ROUND(H112,2)*ROUND(G112,3),2)</f>
        <v>0</v>
      </c>
      <c r="O112">
        <f>(I112*21)/100</f>
        <v>0</v>
      </c>
      <c r="P112" t="s">
        <v>31</v>
      </c>
    </row>
    <row r="113" spans="1:16" ht="79.2" x14ac:dyDescent="0.25">
      <c r="A113" s="26" t="s">
        <v>60</v>
      </c>
      <c r="E113" s="27" t="s">
        <v>530</v>
      </c>
    </row>
    <row r="114" spans="1:16" ht="13.2" x14ac:dyDescent="0.25">
      <c r="A114" s="28" t="s">
        <v>62</v>
      </c>
      <c r="E114" s="29" t="s">
        <v>344</v>
      </c>
    </row>
    <row r="115" spans="1:16" ht="92.4" x14ac:dyDescent="0.25">
      <c r="A115" t="s">
        <v>64</v>
      </c>
      <c r="E115" s="27" t="s">
        <v>531</v>
      </c>
    </row>
    <row r="116" spans="1:16" ht="26.4" x14ac:dyDescent="0.25">
      <c r="A116" s="17" t="s">
        <v>55</v>
      </c>
      <c r="B116" s="21" t="s">
        <v>301</v>
      </c>
      <c r="C116" s="21" t="s">
        <v>532</v>
      </c>
      <c r="D116" s="17" t="s">
        <v>57</v>
      </c>
      <c r="E116" s="22" t="s">
        <v>533</v>
      </c>
      <c r="F116" s="23" t="s">
        <v>199</v>
      </c>
      <c r="G116" s="24">
        <v>8</v>
      </c>
      <c r="H116" s="25">
        <v>0</v>
      </c>
      <c r="I116" s="25">
        <f>ROUND(ROUND(H116,2)*ROUND(G116,3),2)</f>
        <v>0</v>
      </c>
      <c r="O116">
        <f>(I116*21)/100</f>
        <v>0</v>
      </c>
      <c r="P116" t="s">
        <v>31</v>
      </c>
    </row>
    <row r="117" spans="1:16" ht="52.8" x14ac:dyDescent="0.25">
      <c r="A117" s="26" t="s">
        <v>60</v>
      </c>
      <c r="E117" s="27" t="s">
        <v>534</v>
      </c>
    </row>
    <row r="118" spans="1:16" ht="13.2" x14ac:dyDescent="0.25">
      <c r="A118" s="28" t="s">
        <v>62</v>
      </c>
      <c r="E118" s="29" t="s">
        <v>57</v>
      </c>
    </row>
    <row r="119" spans="1:16" ht="105.6" x14ac:dyDescent="0.25">
      <c r="A119" t="s">
        <v>64</v>
      </c>
      <c r="E119" s="27" t="s">
        <v>535</v>
      </c>
    </row>
    <row r="120" spans="1:16" ht="26.4" x14ac:dyDescent="0.25">
      <c r="A120" s="17" t="s">
        <v>55</v>
      </c>
      <c r="B120" s="21" t="s">
        <v>307</v>
      </c>
      <c r="C120" s="21" t="s">
        <v>536</v>
      </c>
      <c r="D120" s="17" t="s">
        <v>57</v>
      </c>
      <c r="E120" s="22" t="s">
        <v>537</v>
      </c>
      <c r="F120" s="23" t="s">
        <v>199</v>
      </c>
      <c r="G120" s="24">
        <v>5</v>
      </c>
      <c r="H120" s="25">
        <v>0</v>
      </c>
      <c r="I120" s="25">
        <f>ROUND(ROUND(H120,2)*ROUND(G120,3),2)</f>
        <v>0</v>
      </c>
      <c r="O120">
        <f>(I120*21)/100</f>
        <v>0</v>
      </c>
      <c r="P120" t="s">
        <v>31</v>
      </c>
    </row>
    <row r="121" spans="1:16" ht="52.8" x14ac:dyDescent="0.25">
      <c r="A121" s="26" t="s">
        <v>60</v>
      </c>
      <c r="E121" s="27" t="s">
        <v>538</v>
      </c>
    </row>
    <row r="122" spans="1:16" ht="13.2" x14ac:dyDescent="0.25">
      <c r="A122" s="28" t="s">
        <v>62</v>
      </c>
      <c r="E122" s="29" t="s">
        <v>57</v>
      </c>
    </row>
    <row r="123" spans="1:16" ht="105.6" x14ac:dyDescent="0.25">
      <c r="A123" t="s">
        <v>64</v>
      </c>
      <c r="E123" s="27" t="s">
        <v>535</v>
      </c>
    </row>
    <row r="124" spans="1:16" ht="13.2" x14ac:dyDescent="0.25">
      <c r="A124" s="17" t="s">
        <v>55</v>
      </c>
      <c r="B124" s="21" t="s">
        <v>313</v>
      </c>
      <c r="C124" s="21" t="s">
        <v>539</v>
      </c>
      <c r="D124" s="17" t="s">
        <v>280</v>
      </c>
      <c r="E124" s="22" t="s">
        <v>540</v>
      </c>
      <c r="F124" s="23" t="s">
        <v>199</v>
      </c>
      <c r="G124" s="24">
        <v>5</v>
      </c>
      <c r="H124" s="25">
        <v>0</v>
      </c>
      <c r="I124" s="25">
        <f>ROUND(ROUND(H124,2)*ROUND(G124,3),2)</f>
        <v>0</v>
      </c>
      <c r="O124">
        <f>(I124*21)/100</f>
        <v>0</v>
      </c>
      <c r="P124" t="s">
        <v>31</v>
      </c>
    </row>
    <row r="125" spans="1:16" ht="39.6" x14ac:dyDescent="0.25">
      <c r="A125" s="26" t="s">
        <v>60</v>
      </c>
      <c r="E125" s="27" t="s">
        <v>541</v>
      </c>
    </row>
    <row r="126" spans="1:16" ht="13.2" x14ac:dyDescent="0.25">
      <c r="A126" s="28" t="s">
        <v>62</v>
      </c>
      <c r="E126" s="29" t="s">
        <v>57</v>
      </c>
    </row>
    <row r="127" spans="1:16" ht="92.4" x14ac:dyDescent="0.25">
      <c r="A127" t="s">
        <v>64</v>
      </c>
      <c r="E127" s="27" t="s">
        <v>542</v>
      </c>
    </row>
    <row r="128" spans="1:16" ht="13.2" x14ac:dyDescent="0.25">
      <c r="A128" s="17" t="s">
        <v>55</v>
      </c>
      <c r="B128" s="21" t="s">
        <v>319</v>
      </c>
      <c r="C128" s="21" t="s">
        <v>539</v>
      </c>
      <c r="D128" s="17" t="s">
        <v>286</v>
      </c>
      <c r="E128" s="22" t="s">
        <v>540</v>
      </c>
      <c r="F128" s="23" t="s">
        <v>199</v>
      </c>
      <c r="G128" s="24">
        <v>8</v>
      </c>
      <c r="H128" s="25">
        <v>0</v>
      </c>
      <c r="I128" s="25">
        <f>ROUND(ROUND(H128,2)*ROUND(G128,3),2)</f>
        <v>0</v>
      </c>
      <c r="O128">
        <f>(I128*21)/100</f>
        <v>0</v>
      </c>
      <c r="P128" t="s">
        <v>31</v>
      </c>
    </row>
    <row r="129" spans="1:16" ht="39.6" x14ac:dyDescent="0.25">
      <c r="A129" s="26" t="s">
        <v>60</v>
      </c>
      <c r="E129" s="27" t="s">
        <v>543</v>
      </c>
    </row>
    <row r="130" spans="1:16" ht="13.2" x14ac:dyDescent="0.25">
      <c r="A130" s="28" t="s">
        <v>62</v>
      </c>
      <c r="E130" s="29" t="s">
        <v>57</v>
      </c>
    </row>
    <row r="131" spans="1:16" ht="92.4" x14ac:dyDescent="0.25">
      <c r="A131" t="s">
        <v>64</v>
      </c>
      <c r="E131" s="27" t="s">
        <v>542</v>
      </c>
    </row>
    <row r="132" spans="1:16" ht="13.2" x14ac:dyDescent="0.25">
      <c r="A132" s="17" t="s">
        <v>55</v>
      </c>
      <c r="B132" s="21" t="s">
        <v>324</v>
      </c>
      <c r="C132" s="21" t="s">
        <v>544</v>
      </c>
      <c r="D132" s="17" t="s">
        <v>397</v>
      </c>
      <c r="E132" s="22" t="s">
        <v>545</v>
      </c>
      <c r="F132" s="23" t="s">
        <v>199</v>
      </c>
      <c r="G132" s="24">
        <v>7</v>
      </c>
      <c r="H132" s="25">
        <v>0</v>
      </c>
      <c r="I132" s="25">
        <f>ROUND(ROUND(H132,2)*ROUND(G132,3),2)</f>
        <v>0</v>
      </c>
      <c r="O132">
        <f>(I132*21)/100</f>
        <v>0</v>
      </c>
      <c r="P132" t="s">
        <v>31</v>
      </c>
    </row>
    <row r="133" spans="1:16" ht="13.2" x14ac:dyDescent="0.25">
      <c r="A133" s="26" t="s">
        <v>60</v>
      </c>
      <c r="E133" s="27" t="s">
        <v>546</v>
      </c>
    </row>
    <row r="134" spans="1:16" ht="13.2" x14ac:dyDescent="0.25">
      <c r="A134" s="28" t="s">
        <v>62</v>
      </c>
      <c r="E134" s="29" t="s">
        <v>57</v>
      </c>
    </row>
    <row r="135" spans="1:16" ht="118.8" x14ac:dyDescent="0.25">
      <c r="A135" t="s">
        <v>64</v>
      </c>
      <c r="E135" s="27" t="s">
        <v>547</v>
      </c>
    </row>
    <row r="136" spans="1:16" ht="13.2" x14ac:dyDescent="0.25">
      <c r="A136" s="17" t="s">
        <v>55</v>
      </c>
      <c r="B136" s="21" t="s">
        <v>329</v>
      </c>
      <c r="C136" s="21" t="s">
        <v>548</v>
      </c>
      <c r="D136" s="17" t="s">
        <v>57</v>
      </c>
      <c r="E136" s="22" t="s">
        <v>549</v>
      </c>
      <c r="F136" s="23" t="s">
        <v>199</v>
      </c>
      <c r="G136" s="24">
        <v>9</v>
      </c>
      <c r="H136" s="25">
        <v>0</v>
      </c>
      <c r="I136" s="25">
        <f>ROUND(ROUND(H136,2)*ROUND(G136,3),2)</f>
        <v>0</v>
      </c>
      <c r="O136">
        <f>(I136*21)/100</f>
        <v>0</v>
      </c>
      <c r="P136" t="s">
        <v>31</v>
      </c>
    </row>
    <row r="137" spans="1:16" ht="39.6" x14ac:dyDescent="0.25">
      <c r="A137" s="26" t="s">
        <v>60</v>
      </c>
      <c r="E137" s="27" t="s">
        <v>550</v>
      </c>
    </row>
    <row r="138" spans="1:16" ht="13.2" x14ac:dyDescent="0.25">
      <c r="A138" s="28" t="s">
        <v>62</v>
      </c>
      <c r="E138" s="29" t="s">
        <v>57</v>
      </c>
    </row>
    <row r="139" spans="1:16" ht="79.2" x14ac:dyDescent="0.25">
      <c r="A139" t="s">
        <v>64</v>
      </c>
      <c r="E139" s="27" t="s">
        <v>551</v>
      </c>
    </row>
  </sheetData>
  <mergeCells count="10">
    <mergeCell ref="G5:G6"/>
    <mergeCell ref="H5:I5"/>
    <mergeCell ref="C3:D3"/>
    <mergeCell ref="C4:D4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pageSetup paperSize="9" fitToHeight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Rekapitulace</vt:lpstr>
      <vt:lpstr>SO 000.1</vt:lpstr>
      <vt:lpstr>SO 000.2</vt:lpstr>
      <vt:lpstr>SO 101</vt:lpstr>
      <vt:lpstr>SO 111</vt:lpstr>
      <vt:lpstr>SO 112</vt:lpstr>
      <vt:lpstr>SO 451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Zuzana</dc:creator>
  <cp:keywords/>
  <dc:description/>
  <cp:lastModifiedBy>Zuzana</cp:lastModifiedBy>
  <cp:revision/>
  <dcterms:created xsi:type="dcterms:W3CDTF">2022-03-07T08:56:54Z</dcterms:created>
  <dcterms:modified xsi:type="dcterms:W3CDTF">2022-03-07T08:57:39Z</dcterms:modified>
  <cp:category/>
  <cp:contentStatus/>
</cp:coreProperties>
</file>